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20775" windowHeight="11955" firstSheet="1" activeTab="1"/>
  </bookViews>
  <sheets>
    <sheet name="Rekapitulácia stavby" sheetId="1" state="hidden" r:id="rId1"/>
    <sheet name="2018-04-03 - SO 03 - Reko..." sheetId="2" r:id="rId2"/>
  </sheets>
  <definedNames>
    <definedName name="_xlnm.Print_Titles" localSheetId="1">'2018-04-03 - SO 03 - Reko...'!$113:$113</definedName>
    <definedName name="_xlnm.Print_Titles" localSheetId="0">'Rekapitulácia stavby'!$85:$85</definedName>
    <definedName name="_xlnm.Print_Area" localSheetId="1">'2018-04-03 - SO 03 - Reko...'!$C$4:$Q$70,'2018-04-03 - SO 03 - Reko...'!$C$76:$Q$97,'2018-04-03 - SO 03 - Reko...'!$C$103:$Q$187</definedName>
    <definedName name="_xlnm.Print_Area" localSheetId="0">'Rekapitulácia stavby'!$C$4:$AP$70,'Rekapitulácia stavby'!$C$76:$AP$92</definedName>
  </definedNames>
  <calcPr calcId="125725"/>
</workbook>
</file>

<file path=xl/calcChain.xml><?xml version="1.0" encoding="utf-8"?>
<calcChain xmlns="http://schemas.openxmlformats.org/spreadsheetml/2006/main">
  <c r="AY88" i="1"/>
  <c r="AX88"/>
  <c r="BI187" i="2"/>
  <c r="BH187"/>
  <c r="BG187"/>
  <c r="BE187"/>
  <c r="AA187"/>
  <c r="Y187"/>
  <c r="W187"/>
  <c r="BK187"/>
  <c r="N187"/>
  <c r="BF187" s="1"/>
  <c r="BI186"/>
  <c r="BH186"/>
  <c r="BG186"/>
  <c r="BE186"/>
  <c r="AA186"/>
  <c r="Y186"/>
  <c r="W186"/>
  <c r="BK186"/>
  <c r="N186"/>
  <c r="BF186" s="1"/>
  <c r="BI185"/>
  <c r="BH185"/>
  <c r="BG185"/>
  <c r="BE185"/>
  <c r="AA185"/>
  <c r="AA184" s="1"/>
  <c r="Y185"/>
  <c r="Y184" s="1"/>
  <c r="W185"/>
  <c r="W184" s="1"/>
  <c r="BK185"/>
  <c r="BK184" s="1"/>
  <c r="N184" s="1"/>
  <c r="N93" s="1"/>
  <c r="N185"/>
  <c r="BF185" s="1"/>
  <c r="BI183"/>
  <c r="BH183"/>
  <c r="BG183"/>
  <c r="BE183"/>
  <c r="AA183"/>
  <c r="Y183"/>
  <c r="W183"/>
  <c r="BK183"/>
  <c r="N183"/>
  <c r="BF183" s="1"/>
  <c r="BI182"/>
  <c r="BH182"/>
  <c r="BG182"/>
  <c r="BE182"/>
  <c r="AA182"/>
  <c r="Y182"/>
  <c r="W182"/>
  <c r="BK182"/>
  <c r="N182"/>
  <c r="BF182" s="1"/>
  <c r="BI181"/>
  <c r="BH181"/>
  <c r="BG181"/>
  <c r="BE181"/>
  <c r="AA181"/>
  <c r="Y181"/>
  <c r="W181"/>
  <c r="BK181"/>
  <c r="N181"/>
  <c r="BF181" s="1"/>
  <c r="BI180"/>
  <c r="BH180"/>
  <c r="BG180"/>
  <c r="BE180"/>
  <c r="AA180"/>
  <c r="Y180"/>
  <c r="W180"/>
  <c r="BK180"/>
  <c r="N180"/>
  <c r="BF180" s="1"/>
  <c r="BI179"/>
  <c r="BH179"/>
  <c r="BG179"/>
  <c r="BE179"/>
  <c r="AA179"/>
  <c r="Y179"/>
  <c r="W179"/>
  <c r="BK179"/>
  <c r="N179"/>
  <c r="BF179" s="1"/>
  <c r="BI178"/>
  <c r="BH178"/>
  <c r="BG178"/>
  <c r="BE178"/>
  <c r="AA178"/>
  <c r="Y178"/>
  <c r="W178"/>
  <c r="BK178"/>
  <c r="N178"/>
  <c r="BF178" s="1"/>
  <c r="BI177"/>
  <c r="BH177"/>
  <c r="BG177"/>
  <c r="BE177"/>
  <c r="AA177"/>
  <c r="Y177"/>
  <c r="W177"/>
  <c r="BK177"/>
  <c r="N177"/>
  <c r="BF177" s="1"/>
  <c r="BI176"/>
  <c r="BH176"/>
  <c r="BG176"/>
  <c r="BE176"/>
  <c r="AA176"/>
  <c r="Y176"/>
  <c r="W176"/>
  <c r="BK176"/>
  <c r="N176"/>
  <c r="BF176" s="1"/>
  <c r="BI175"/>
  <c r="BH175"/>
  <c r="BG175"/>
  <c r="BE175"/>
  <c r="AA175"/>
  <c r="Y175"/>
  <c r="W175"/>
  <c r="BK175"/>
  <c r="N175"/>
  <c r="BF175" s="1"/>
  <c r="BI174"/>
  <c r="BH174"/>
  <c r="BG174"/>
  <c r="BE174"/>
  <c r="AA174"/>
  <c r="Y174"/>
  <c r="W174"/>
  <c r="BK174"/>
  <c r="N174"/>
  <c r="BF174" s="1"/>
  <c r="BI173"/>
  <c r="BH173"/>
  <c r="BG173"/>
  <c r="BE173"/>
  <c r="AA173"/>
  <c r="Y173"/>
  <c r="W173"/>
  <c r="BK173"/>
  <c r="N173"/>
  <c r="BF173" s="1"/>
  <c r="BI172"/>
  <c r="BH172"/>
  <c r="BG172"/>
  <c r="BE172"/>
  <c r="AA172"/>
  <c r="Y172"/>
  <c r="W172"/>
  <c r="BK172"/>
  <c r="N172"/>
  <c r="BF172" s="1"/>
  <c r="BI171"/>
  <c r="BH171"/>
  <c r="BG171"/>
  <c r="BE171"/>
  <c r="AA171"/>
  <c r="Y171"/>
  <c r="W171"/>
  <c r="BK171"/>
  <c r="N171"/>
  <c r="BF171" s="1"/>
  <c r="BI170"/>
  <c r="BH170"/>
  <c r="BG170"/>
  <c r="BE170"/>
  <c r="AA170"/>
  <c r="Y170"/>
  <c r="W170"/>
  <c r="BK170"/>
  <c r="N170"/>
  <c r="BF170" s="1"/>
  <c r="BI169"/>
  <c r="BH169"/>
  <c r="BG169"/>
  <c r="BE169"/>
  <c r="AA169"/>
  <c r="Y169"/>
  <c r="W169"/>
  <c r="BK169"/>
  <c r="N169"/>
  <c r="BF169" s="1"/>
  <c r="BI168"/>
  <c r="BH168"/>
  <c r="BG168"/>
  <c r="BE168"/>
  <c r="AA168"/>
  <c r="Y168"/>
  <c r="W168"/>
  <c r="BK168"/>
  <c r="N168"/>
  <c r="BF168" s="1"/>
  <c r="BI167"/>
  <c r="BH167"/>
  <c r="BG167"/>
  <c r="BE167"/>
  <c r="AA167"/>
  <c r="Y167"/>
  <c r="W167"/>
  <c r="BK167"/>
  <c r="N167"/>
  <c r="BF167" s="1"/>
  <c r="BI166"/>
  <c r="BH166"/>
  <c r="BG166"/>
  <c r="BE166"/>
  <c r="AA166"/>
  <c r="Y166"/>
  <c r="W166"/>
  <c r="BK166"/>
  <c r="N166"/>
  <c r="BF166" s="1"/>
  <c r="BI165"/>
  <c r="BH165"/>
  <c r="BG165"/>
  <c r="BE165"/>
  <c r="AA165"/>
  <c r="Y165"/>
  <c r="W165"/>
  <c r="BK165"/>
  <c r="N165"/>
  <c r="BF165" s="1"/>
  <c r="BI164"/>
  <c r="BH164"/>
  <c r="BG164"/>
  <c r="BE164"/>
  <c r="AA164"/>
  <c r="Y164"/>
  <c r="W164"/>
  <c r="BK164"/>
  <c r="N164"/>
  <c r="BF164" s="1"/>
  <c r="BI163"/>
  <c r="BH163"/>
  <c r="BG163"/>
  <c r="BE163"/>
  <c r="AA163"/>
  <c r="Y163"/>
  <c r="W163"/>
  <c r="BK163"/>
  <c r="N163"/>
  <c r="BF163" s="1"/>
  <c r="BI162"/>
  <c r="BH162"/>
  <c r="BG162"/>
  <c r="BE162"/>
  <c r="AA162"/>
  <c r="Y162"/>
  <c r="W162"/>
  <c r="BK162"/>
  <c r="N162"/>
  <c r="BF162" s="1"/>
  <c r="BI161"/>
  <c r="BH161"/>
  <c r="BG161"/>
  <c r="BE161"/>
  <c r="AA161"/>
  <c r="Y161"/>
  <c r="W161"/>
  <c r="BK161"/>
  <c r="N161"/>
  <c r="BF161" s="1"/>
  <c r="BI160"/>
  <c r="BH160"/>
  <c r="BG160"/>
  <c r="BE160"/>
  <c r="AA160"/>
  <c r="Y160"/>
  <c r="W160"/>
  <c r="BK160"/>
  <c r="N160"/>
  <c r="BF160" s="1"/>
  <c r="BI159"/>
  <c r="BH159"/>
  <c r="BG159"/>
  <c r="BE159"/>
  <c r="AA159"/>
  <c r="Y159"/>
  <c r="W159"/>
  <c r="BK159"/>
  <c r="N159"/>
  <c r="BF159" s="1"/>
  <c r="BI158"/>
  <c r="BH158"/>
  <c r="BG158"/>
  <c r="BE158"/>
  <c r="AA158"/>
  <c r="Y158"/>
  <c r="W158"/>
  <c r="BK158"/>
  <c r="N158"/>
  <c r="BF158" s="1"/>
  <c r="BI157"/>
  <c r="BH157"/>
  <c r="BG157"/>
  <c r="BE157"/>
  <c r="AA157"/>
  <c r="Y157"/>
  <c r="W157"/>
  <c r="BK157"/>
  <c r="N157"/>
  <c r="BF157" s="1"/>
  <c r="BI156"/>
  <c r="BH156"/>
  <c r="BG156"/>
  <c r="BE156"/>
  <c r="AA156"/>
  <c r="Y156"/>
  <c r="W156"/>
  <c r="BK156"/>
  <c r="N156"/>
  <c r="BF156" s="1"/>
  <c r="BI155"/>
  <c r="BH155"/>
  <c r="BG155"/>
  <c r="BE155"/>
  <c r="AA155"/>
  <c r="Y155"/>
  <c r="W155"/>
  <c r="BK155"/>
  <c r="N155"/>
  <c r="BF155" s="1"/>
  <c r="BI154"/>
  <c r="BH154"/>
  <c r="BG154"/>
  <c r="BE154"/>
  <c r="AA154"/>
  <c r="Y154"/>
  <c r="W154"/>
  <c r="BK154"/>
  <c r="N154"/>
  <c r="BF154" s="1"/>
  <c r="BI153"/>
  <c r="BH153"/>
  <c r="BG153"/>
  <c r="BE153"/>
  <c r="AA153"/>
  <c r="Y153"/>
  <c r="W153"/>
  <c r="BK153"/>
  <c r="N153"/>
  <c r="BF153" s="1"/>
  <c r="BI152"/>
  <c r="BH152"/>
  <c r="BG152"/>
  <c r="BE152"/>
  <c r="AA152"/>
  <c r="Y152"/>
  <c r="W152"/>
  <c r="BK152"/>
  <c r="N152"/>
  <c r="BF152" s="1"/>
  <c r="BI151"/>
  <c r="BH151"/>
  <c r="BG151"/>
  <c r="BE151"/>
  <c r="AA151"/>
  <c r="Y151"/>
  <c r="W151"/>
  <c r="BK151"/>
  <c r="N151"/>
  <c r="BF151" s="1"/>
  <c r="BI150"/>
  <c r="BH150"/>
  <c r="BG150"/>
  <c r="BE150"/>
  <c r="AA150"/>
  <c r="Y150"/>
  <c r="W150"/>
  <c r="BK150"/>
  <c r="N150"/>
  <c r="BF150" s="1"/>
  <c r="BI149"/>
  <c r="BH149"/>
  <c r="BG149"/>
  <c r="BE149"/>
  <c r="AA149"/>
  <c r="Y149"/>
  <c r="W149"/>
  <c r="BK149"/>
  <c r="N149"/>
  <c r="BF149" s="1"/>
  <c r="BI148"/>
  <c r="BH148"/>
  <c r="BG148"/>
  <c r="BE148"/>
  <c r="AA148"/>
  <c r="Y148"/>
  <c r="W148"/>
  <c r="BK148"/>
  <c r="N148"/>
  <c r="BF148" s="1"/>
  <c r="BI147"/>
  <c r="BH147"/>
  <c r="BG147"/>
  <c r="BE147"/>
  <c r="AA147"/>
  <c r="Y147"/>
  <c r="W147"/>
  <c r="BK147"/>
  <c r="N147"/>
  <c r="BF147" s="1"/>
  <c r="BI146"/>
  <c r="BH146"/>
  <c r="BG146"/>
  <c r="BE146"/>
  <c r="AA146"/>
  <c r="Y146"/>
  <c r="W146"/>
  <c r="BK146"/>
  <c r="N146"/>
  <c r="BF146" s="1"/>
  <c r="BI145"/>
  <c r="BH145"/>
  <c r="BG145"/>
  <c r="BE145"/>
  <c r="AA145"/>
  <c r="Y145"/>
  <c r="W145"/>
  <c r="BK145"/>
  <c r="N145"/>
  <c r="BF145" s="1"/>
  <c r="BI144"/>
  <c r="BH144"/>
  <c r="BG144"/>
  <c r="BE144"/>
  <c r="AA144"/>
  <c r="Y144"/>
  <c r="W144"/>
  <c r="BK144"/>
  <c r="N144"/>
  <c r="BF144" s="1"/>
  <c r="BI143"/>
  <c r="BH143"/>
  <c r="BG143"/>
  <c r="BE143"/>
  <c r="AA143"/>
  <c r="Y143"/>
  <c r="W143"/>
  <c r="BK143"/>
  <c r="N143"/>
  <c r="BF143" s="1"/>
  <c r="BI142"/>
  <c r="BH142"/>
  <c r="BG142"/>
  <c r="BE142"/>
  <c r="AA142"/>
  <c r="Y142"/>
  <c r="W142"/>
  <c r="BK142"/>
  <c r="N142"/>
  <c r="BF142" s="1"/>
  <c r="BI141"/>
  <c r="BH141"/>
  <c r="BG141"/>
  <c r="BE141"/>
  <c r="AA141"/>
  <c r="Y141"/>
  <c r="W141"/>
  <c r="BK141"/>
  <c r="N141"/>
  <c r="BF141" s="1"/>
  <c r="BI140"/>
  <c r="BH140"/>
  <c r="BG140"/>
  <c r="BE140"/>
  <c r="AA140"/>
  <c r="Y140"/>
  <c r="W140"/>
  <c r="BK140"/>
  <c r="N140"/>
  <c r="BF140" s="1"/>
  <c r="BI139"/>
  <c r="BH139"/>
  <c r="BG139"/>
  <c r="BE139"/>
  <c r="AA139"/>
  <c r="Y139"/>
  <c r="W139"/>
  <c r="BK139"/>
  <c r="N139"/>
  <c r="BF139" s="1"/>
  <c r="BI138"/>
  <c r="BH138"/>
  <c r="BG138"/>
  <c r="BE138"/>
  <c r="AA138"/>
  <c r="AA137" s="1"/>
  <c r="Y138"/>
  <c r="Y137" s="1"/>
  <c r="W138"/>
  <c r="W137" s="1"/>
  <c r="BK138"/>
  <c r="N138"/>
  <c r="BF138" s="1"/>
  <c r="BI136"/>
  <c r="BH136"/>
  <c r="BG136"/>
  <c r="BE136"/>
  <c r="AA136"/>
  <c r="Y136"/>
  <c r="W136"/>
  <c r="BK136"/>
  <c r="N136"/>
  <c r="BF136" s="1"/>
  <c r="BI135"/>
  <c r="BH135"/>
  <c r="BG135"/>
  <c r="BE135"/>
  <c r="AA135"/>
  <c r="Y135"/>
  <c r="W135"/>
  <c r="BK135"/>
  <c r="N135"/>
  <c r="BF135" s="1"/>
  <c r="BI134"/>
  <c r="BH134"/>
  <c r="BG134"/>
  <c r="BE134"/>
  <c r="AA134"/>
  <c r="Y134"/>
  <c r="W134"/>
  <c r="BK134"/>
  <c r="N134"/>
  <c r="BF134" s="1"/>
  <c r="BI133"/>
  <c r="BH133"/>
  <c r="BG133"/>
  <c r="BE133"/>
  <c r="AA133"/>
  <c r="Y133"/>
  <c r="W133"/>
  <c r="BK133"/>
  <c r="N133"/>
  <c r="BF133" s="1"/>
  <c r="BI132"/>
  <c r="BH132"/>
  <c r="BG132"/>
  <c r="BE132"/>
  <c r="AA132"/>
  <c r="AA131" s="1"/>
  <c r="Y132"/>
  <c r="Y131" s="1"/>
  <c r="W132"/>
  <c r="W131" s="1"/>
  <c r="BK132"/>
  <c r="BK131" s="1"/>
  <c r="N131" s="1"/>
  <c r="N91" s="1"/>
  <c r="N132"/>
  <c r="BF132" s="1"/>
  <c r="BI130"/>
  <c r="BH130"/>
  <c r="BG130"/>
  <c r="BE130"/>
  <c r="AA130"/>
  <c r="Y130"/>
  <c r="W130"/>
  <c r="BK130"/>
  <c r="N130"/>
  <c r="BF130" s="1"/>
  <c r="BI129"/>
  <c r="BH129"/>
  <c r="BG129"/>
  <c r="BE129"/>
  <c r="AA129"/>
  <c r="Y129"/>
  <c r="W129"/>
  <c r="BK129"/>
  <c r="N129"/>
  <c r="BF129" s="1"/>
  <c r="BI128"/>
  <c r="BH128"/>
  <c r="BG128"/>
  <c r="BE128"/>
  <c r="AA128"/>
  <c r="Y128"/>
  <c r="W128"/>
  <c r="BK128"/>
  <c r="N128"/>
  <c r="BF128" s="1"/>
  <c r="BI127"/>
  <c r="BH127"/>
  <c r="BG127"/>
  <c r="BE127"/>
  <c r="AA127"/>
  <c r="Y127"/>
  <c r="W127"/>
  <c r="BK127"/>
  <c r="N127"/>
  <c r="BF127" s="1"/>
  <c r="BI126"/>
  <c r="BH126"/>
  <c r="BG126"/>
  <c r="BE126"/>
  <c r="AA126"/>
  <c r="Y126"/>
  <c r="W126"/>
  <c r="BK126"/>
  <c r="N126"/>
  <c r="BF126" s="1"/>
  <c r="BI125"/>
  <c r="BH125"/>
  <c r="BG125"/>
  <c r="BE125"/>
  <c r="AA125"/>
  <c r="Y125"/>
  <c r="W125"/>
  <c r="BK125"/>
  <c r="N125"/>
  <c r="BF125" s="1"/>
  <c r="BI124"/>
  <c r="BH124"/>
  <c r="BG124"/>
  <c r="BE124"/>
  <c r="AA124"/>
  <c r="Y124"/>
  <c r="W124"/>
  <c r="BK124"/>
  <c r="N124"/>
  <c r="BF124" s="1"/>
  <c r="BI123"/>
  <c r="BH123"/>
  <c r="BG123"/>
  <c r="BE123"/>
  <c r="AA123"/>
  <c r="Y123"/>
  <c r="W123"/>
  <c r="BK123"/>
  <c r="N123"/>
  <c r="BF123" s="1"/>
  <c r="BI122"/>
  <c r="BH122"/>
  <c r="BG122"/>
  <c r="BE122"/>
  <c r="AA122"/>
  <c r="Y122"/>
  <c r="W122"/>
  <c r="BK122"/>
  <c r="N122"/>
  <c r="BF122" s="1"/>
  <c r="BI121"/>
  <c r="BH121"/>
  <c r="BG121"/>
  <c r="BE121"/>
  <c r="AA121"/>
  <c r="Y121"/>
  <c r="W121"/>
  <c r="BK121"/>
  <c r="N121"/>
  <c r="BF121" s="1"/>
  <c r="BI120"/>
  <c r="BH120"/>
  <c r="BG120"/>
  <c r="BE120"/>
  <c r="AA120"/>
  <c r="Y120"/>
  <c r="W120"/>
  <c r="BK120"/>
  <c r="N120"/>
  <c r="BF120" s="1"/>
  <c r="BI119"/>
  <c r="BH119"/>
  <c r="BG119"/>
  <c r="BE119"/>
  <c r="AA119"/>
  <c r="Y119"/>
  <c r="W119"/>
  <c r="BK119"/>
  <c r="N119"/>
  <c r="BF119" s="1"/>
  <c r="BI118"/>
  <c r="BH118"/>
  <c r="BG118"/>
  <c r="BE118"/>
  <c r="AA118"/>
  <c r="Y118"/>
  <c r="W118"/>
  <c r="BK118"/>
  <c r="N118"/>
  <c r="BF118" s="1"/>
  <c r="BI117"/>
  <c r="BH117"/>
  <c r="BG117"/>
  <c r="BE117"/>
  <c r="H32" s="1"/>
  <c r="AZ88" i="1" s="1"/>
  <c r="AZ87" s="1"/>
  <c r="AA117" i="2"/>
  <c r="AA116" s="1"/>
  <c r="AA115" s="1"/>
  <c r="AA114" s="1"/>
  <c r="Y117"/>
  <c r="Y116" s="1"/>
  <c r="Y115" s="1"/>
  <c r="Y114" s="1"/>
  <c r="W117"/>
  <c r="W116" s="1"/>
  <c r="W115" s="1"/>
  <c r="W114" s="1"/>
  <c r="AU88" i="1" s="1"/>
  <c r="AU87" s="1"/>
  <c r="BK117" i="2"/>
  <c r="BK116" s="1"/>
  <c r="N117"/>
  <c r="BF117" s="1"/>
  <c r="M110"/>
  <c r="F110"/>
  <c r="F108"/>
  <c r="F106"/>
  <c r="F105"/>
  <c r="M28"/>
  <c r="AS88" i="1" s="1"/>
  <c r="AS87" s="1"/>
  <c r="M84" i="2"/>
  <c r="M83"/>
  <c r="F83"/>
  <c r="F81"/>
  <c r="F79"/>
  <c r="O21"/>
  <c r="E21"/>
  <c r="M111" s="1"/>
  <c r="O20"/>
  <c r="O15"/>
  <c r="E15"/>
  <c r="F84" s="1"/>
  <c r="O14"/>
  <c r="O9"/>
  <c r="M108" s="1"/>
  <c r="F6"/>
  <c r="F78" s="1"/>
  <c r="AK27" i="1"/>
  <c r="AM83"/>
  <c r="L83"/>
  <c r="AM82"/>
  <c r="L82"/>
  <c r="AM80"/>
  <c r="L80"/>
  <c r="L78"/>
  <c r="L77"/>
  <c r="H35" i="2" l="1"/>
  <c r="BC88" i="1" s="1"/>
  <c r="BC87" s="1"/>
  <c r="H34" i="2"/>
  <c r="BB88" i="1" s="1"/>
  <c r="BB87" s="1"/>
  <c r="AX87" s="1"/>
  <c r="H36" i="2"/>
  <c r="BD88" i="1" s="1"/>
  <c r="BD87" s="1"/>
  <c r="W35" s="1"/>
  <c r="BK137" i="2"/>
  <c r="N137" s="1"/>
  <c r="N92" s="1"/>
  <c r="H33"/>
  <c r="BA88" i="1" s="1"/>
  <c r="BA87" s="1"/>
  <c r="M33" i="2"/>
  <c r="AW88" i="1" s="1"/>
  <c r="N116" i="2"/>
  <c r="N90" s="1"/>
  <c r="BK115"/>
  <c r="AV87" i="1"/>
  <c r="W31"/>
  <c r="W34"/>
  <c r="AY87"/>
  <c r="F111" i="2"/>
  <c r="M32"/>
  <c r="AV88" i="1" s="1"/>
  <c r="M81" i="2"/>
  <c r="W33" i="1" l="1"/>
  <c r="AT88"/>
  <c r="N115" i="2"/>
  <c r="N89" s="1"/>
  <c r="BK114"/>
  <c r="N114" s="1"/>
  <c r="N88" s="1"/>
  <c r="AK31" i="1"/>
  <c r="AW87"/>
  <c r="AK32" s="1"/>
  <c r="W32"/>
  <c r="L97" i="2" l="1"/>
  <c r="M27"/>
  <c r="M30" s="1"/>
  <c r="AT87" i="1"/>
  <c r="L38" i="2" l="1"/>
  <c r="AG88" i="1"/>
  <c r="AG87" l="1"/>
  <c r="AN88"/>
  <c r="AK26" l="1"/>
  <c r="AK29" s="1"/>
  <c r="AK37" s="1"/>
  <c r="AN87"/>
  <c r="AN92" s="1"/>
  <c r="AG92"/>
</calcChain>
</file>

<file path=xl/sharedStrings.xml><?xml version="1.0" encoding="utf-8"?>
<sst xmlns="http://schemas.openxmlformats.org/spreadsheetml/2006/main" count="1243" uniqueCount="401">
  <si>
    <t>2012</t>
  </si>
  <si>
    <t>Hárok obsahuje:</t>
  </si>
  <si>
    <t>2.0</t>
  </si>
  <si>
    <t/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</si>
  <si>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</si>
  <si>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</si>
  <si>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</si>
  <si>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</si>
  <si>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</si>
  <si>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</si>
  <si>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</si>
  <si>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Kód:</t>
  </si>
  <si>
    <t>2018_04</t>
  </si>
  <si>
    <t>Stavba:</t>
  </si>
  <si>
    <t xml:space="preserve">Športová hala Topoľčany </t>
  </si>
  <si>
    <t>JKSO:</t>
  </si>
  <si>
    <t>KS:</t>
  </si>
  <si>
    <t>Miesto:</t>
  </si>
  <si>
    <t>Topoľčany</t>
  </si>
  <si>
    <t>Dátum:</t>
  </si>
  <si>
    <t>26. 2. 2018</t>
  </si>
  <si>
    <t>Objednávateľ:</t>
  </si>
  <si>
    <t>IČO:</t>
  </si>
  <si>
    <t>Mesto Topoľčany</t>
  </si>
  <si>
    <t>IČO DPH:</t>
  </si>
  <si>
    <t>Zhotoviteľ:</t>
  </si>
  <si>
    <t xml:space="preserve"> </t>
  </si>
  <si>
    <t>Projektant:</t>
  </si>
  <si>
    <t>Ing. Lucia Kapustová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</si>
  <si>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</si>
  <si>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</si>
  <si>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</si>
  <si>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</si>
  <si>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</si>
  <si>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</si>
  <si>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</si>
  <si>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</si>
  <si>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</si>
  <si>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</si>
  <si>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</si>
  <si>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</si>
  <si>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</si>
  <si>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</si>
  <si>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</si>
  <si>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</si>
  <si>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</si>
  <si>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</si>
  <si>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</si>
  <si>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</si>
  <si>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</si>
  <si>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</si>
  <si>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</si>
  <si>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</si>
  <si>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</si>
  <si>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</si>
  <si>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</si>
  <si>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</si>
  <si>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</si>
  <si>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</si>
  <si>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</si>
  <si>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</si>
  <si>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</si>
  <si>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</si>
  <si>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</si>
  <si>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</si>
  <si>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</si>
  <si>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</si>
  <si>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</si>
  <si>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</si>
  <si>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</si>
  <si>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</si>
  <si>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</si>
  <si>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</si>
  <si>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</si>
  <si>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{34279fdd-f299-45fb-af1b-0add67cced74}</t>
  </si>
  <si>
    <t>{00000000-0000-0000-0000-000000000000}</t>
  </si>
  <si>
    <t>2018-04-03</t>
  </si>
  <si>
    <t>SO 03 - Rekonštrukcia kanalizácie</t>
  </si>
  <si>
    <t>1</t>
  </si>
  <si>
    <t>{78c9d48c-ebb4-434d-ae15-bb96b4cad6dd}</t>
  </si>
  <si>
    <t>2) Ostatné náklady zo súhrnného listu</t>
  </si>
  <si>
    <t>Percent. zadanie_x000D_
[% nákladov rozpočtu]</t>
  </si>
  <si>
    <t>Zaradenie nákladov</t>
  </si>
  <si>
    <t>Celkové náklady za stavbu 1) + 2)</t>
  </si>
  <si>
    <t>Späť na hárok:</t>
  </si>
  <si>
    <t>KRYCÍ LIST ROZPOČTU</t>
  </si>
  <si>
    <t>Objekt: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</si>
  <si>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</si>
  <si>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</si>
  <si>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</si>
  <si>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</si>
  <si>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</si>
  <si>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</si>
  <si>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</si>
  <si>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</si>
  <si>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</si>
  <si>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</si>
  <si>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8 - Rúrové vedenie</t>
  </si>
  <si>
    <t xml:space="preserve">    9 - Ostatné konštrukcie a práce-búranie</t>
  </si>
  <si>
    <t>2) Ostatné náklady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</si>
  <si>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</si>
  <si>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</si>
  <si>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</si>
  <si>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</si>
  <si>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</si>
  <si>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</si>
  <si>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</si>
  <si>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</si>
  <si>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</si>
  <si>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</si>
  <si>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</si>
  <si>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</si>
  <si>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</si>
  <si>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</si>
  <si>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</si>
  <si>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</si>
  <si>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131201101</t>
  </si>
  <si>
    <t>Výkop nezapaženej jamy v hornine 3, do 100 m3</t>
  </si>
  <si>
    <t>m3</t>
  </si>
  <si>
    <t>4</t>
  </si>
  <si>
    <t>2</t>
  </si>
  <si>
    <t>1732239210</t>
  </si>
  <si>
    <t>132201202</t>
  </si>
  <si>
    <t>Výkop ryhy šírky 600-2000mm horn.3 od 100 do 1000 m3</t>
  </si>
  <si>
    <t>-419031516</t>
  </si>
  <si>
    <t>3</t>
  </si>
  <si>
    <t>132201209</t>
  </si>
  <si>
    <t>Príplatok k cenám za lepivosť horniny 3</t>
  </si>
  <si>
    <t>162982876</t>
  </si>
  <si>
    <t>162601152</t>
  </si>
  <si>
    <t>Vodorovné premiestnenie výkopku tr.5-7 do 5000 m (piesok na obsyp a lôžko)</t>
  </si>
  <si>
    <t>-1758267598</t>
  </si>
  <si>
    <t>5</t>
  </si>
  <si>
    <t>167101151</t>
  </si>
  <si>
    <t>Nakladanie neuľahnutého výkopku z hornín tr.5-7 do 100 m3</t>
  </si>
  <si>
    <t>-1121440015</t>
  </si>
  <si>
    <t>6</t>
  </si>
  <si>
    <t>174101001</t>
  </si>
  <si>
    <t>Zásyp sypaninou so zhutnením jám, šachiet, rýh, zárezov alebo okolo objektov do 100 m3</t>
  </si>
  <si>
    <t>790985675</t>
  </si>
  <si>
    <t>7</t>
  </si>
  <si>
    <t>175101101</t>
  </si>
  <si>
    <t>Obsyp potrubia sypaninou z vhodných hornín 1 až 4 bez prehodenia sypaniny</t>
  </si>
  <si>
    <t>854915270</t>
  </si>
  <si>
    <t>8</t>
  </si>
  <si>
    <t>M</t>
  </si>
  <si>
    <t>5833710100</t>
  </si>
  <si>
    <t>Štrkopiesok 0-8 B</t>
  </si>
  <si>
    <t>-101413807</t>
  </si>
  <si>
    <t>9</t>
  </si>
  <si>
    <t>175101201</t>
  </si>
  <si>
    <t>Obsyp objektov sypaninou z vhodných hornín 1 až 4 bez prehodenia sypaniny</t>
  </si>
  <si>
    <t>-180733850</t>
  </si>
  <si>
    <t>10</t>
  </si>
  <si>
    <t>175101209</t>
  </si>
  <si>
    <t>Príplatok k cene za prehodenie sypaniny</t>
  </si>
  <si>
    <t>865649218</t>
  </si>
  <si>
    <t>11</t>
  </si>
  <si>
    <t>167101101</t>
  </si>
  <si>
    <t>Nakladanie neuľahnutého výkopku z hornín tr.1-4 do 100 m3</t>
  </si>
  <si>
    <t>-193662316</t>
  </si>
  <si>
    <t>12</t>
  </si>
  <si>
    <t>162701101</t>
  </si>
  <si>
    <t>Vodorovné premiestnenie výkopku tr.1-4 do 6000 m</t>
  </si>
  <si>
    <t>1833265326</t>
  </si>
  <si>
    <t>13</t>
  </si>
  <si>
    <t>171201201</t>
  </si>
  <si>
    <t>Uloženie sypaniny na skládky do 100 m3</t>
  </si>
  <si>
    <t>-2069697374</t>
  </si>
  <si>
    <t>14</t>
  </si>
  <si>
    <t>PC 162 0001</t>
  </si>
  <si>
    <t>Poplatok za skladovanie vykopanej horniny (101,37x1,67t=169,88t)</t>
  </si>
  <si>
    <t>t</t>
  </si>
  <si>
    <t>-1235967829</t>
  </si>
  <si>
    <t>15</t>
  </si>
  <si>
    <t>451541111</t>
  </si>
  <si>
    <t>Lôžko pod potrubie, stoky a drobné objekty, v otvorenom výkope zo štrkodrvy 0-63 mm (pod ORL a LT)</t>
  </si>
  <si>
    <t>-2076305752</t>
  </si>
  <si>
    <t>16</t>
  </si>
  <si>
    <t>451573111</t>
  </si>
  <si>
    <t>Lôžko pod potrubie, stoky a drobné objekty, v otvorenom výkope z piesku a štrkopiesku do 63 mm</t>
  </si>
  <si>
    <t>-394613651</t>
  </si>
  <si>
    <t>17</t>
  </si>
  <si>
    <t>452311131</t>
  </si>
  <si>
    <t>Dosky z betónu v otvorenom výkope tr.C 12/15 (podkladové dosky pod ORL</t>
  </si>
  <si>
    <t>-14656967</t>
  </si>
  <si>
    <t>18</t>
  </si>
  <si>
    <t>452351101</t>
  </si>
  <si>
    <t>Debnenie v otvorenom výkope dosiek, sedlových lôžok a blokov pod potrubie,stoky a drobné objekty</t>
  </si>
  <si>
    <t>m2</t>
  </si>
  <si>
    <t>-183884616</t>
  </si>
  <si>
    <t>19</t>
  </si>
  <si>
    <t>452366113</t>
  </si>
  <si>
    <t>Výstuž podkladových dosiek, blokov,podvalov v otvorenom výkope,z betonárskej ocele 10 338</t>
  </si>
  <si>
    <t>-2010672754</t>
  </si>
  <si>
    <t>871313121</t>
  </si>
  <si>
    <t>Montáž potrubia z kanalizačných rúr z PP  (SN10) v skl. do 20% DN 125 a DN150</t>
  </si>
  <si>
    <t>m</t>
  </si>
  <si>
    <t>235045555</t>
  </si>
  <si>
    <t>21</t>
  </si>
  <si>
    <t>PC286 0010</t>
  </si>
  <si>
    <t>Polypropylénové kanalizačné rúry - PP, (SN10) DN125, dĺžka 1000mm  DN 125</t>
  </si>
  <si>
    <t>ks</t>
  </si>
  <si>
    <t>140285907</t>
  </si>
  <si>
    <t>22</t>
  </si>
  <si>
    <t>PC286 0023</t>
  </si>
  <si>
    <t>Polypropylénové kanalizačné rúry - PP, (SN10) DN150, dĺžka 6000mm  DN 150</t>
  </si>
  <si>
    <t>804572060</t>
  </si>
  <si>
    <t>23</t>
  </si>
  <si>
    <t>871353121</t>
  </si>
  <si>
    <t>Montáž potrubia z kanalizačných rúr z PP (SN10) v skl. do 20% DN 200</t>
  </si>
  <si>
    <t>-408443344</t>
  </si>
  <si>
    <t>24</t>
  </si>
  <si>
    <t>PC286 0030</t>
  </si>
  <si>
    <t>Polypropylénové kanalizačné rúry - PP, (SN10) DN200, dĺžka 1000mm  DN 200</t>
  </si>
  <si>
    <t>-1875994447</t>
  </si>
  <si>
    <t>25</t>
  </si>
  <si>
    <t>PC286 0031</t>
  </si>
  <si>
    <t>Polypropylénové kanalizačné rúry - PP, (SN10) DN200, dĺžka 3000mm  DN 200</t>
  </si>
  <si>
    <t>165832019</t>
  </si>
  <si>
    <t>26</t>
  </si>
  <si>
    <t>PC286 0033</t>
  </si>
  <si>
    <t>Polypropylénové kanalizačné rúry - PP, (SN10) DN200, dĺžka 6000mm  DN 200</t>
  </si>
  <si>
    <t>-492987580</t>
  </si>
  <si>
    <t>27</t>
  </si>
  <si>
    <t>871373121</t>
  </si>
  <si>
    <t>Montáž potrubia z kanaliz. rúr z PP (SN10)v sklone do 20 % DN 250</t>
  </si>
  <si>
    <t>1299760235</t>
  </si>
  <si>
    <t>28</t>
  </si>
  <si>
    <t>PC286 0040</t>
  </si>
  <si>
    <t>Polypropylénové kanalizačné rúry - PP, (SN10) DN250, dĺžka 1000mm  DN 250</t>
  </si>
  <si>
    <t>-1751910628</t>
  </si>
  <si>
    <t>29</t>
  </si>
  <si>
    <t>PC286 0043</t>
  </si>
  <si>
    <t>Polypropylénové kanalizačné rúry - PP, (SN10) DN250, dĺžka 3000mm  DN 250</t>
  </si>
  <si>
    <t>1638718916</t>
  </si>
  <si>
    <t>30</t>
  </si>
  <si>
    <t>PC286 0044</t>
  </si>
  <si>
    <t>Polypropylénové kanalizačné rúry - PP, (SN10) DN250, dĺžka 6000mm  DN 250</t>
  </si>
  <si>
    <t>446603538</t>
  </si>
  <si>
    <t>31</t>
  </si>
  <si>
    <t>877353121</t>
  </si>
  <si>
    <t>Montáž tvarovky na potrubí z rúr PP (SN10),odbočná  DN 200</t>
  </si>
  <si>
    <t>-1867663341</t>
  </si>
  <si>
    <t>32</t>
  </si>
  <si>
    <t>PC 286 0053</t>
  </si>
  <si>
    <t>PP (SN10)  odbočka kanalizačná pre rúry hladké 200/200 45°</t>
  </si>
  <si>
    <t>1138052633</t>
  </si>
  <si>
    <t>33</t>
  </si>
  <si>
    <t>877353123</t>
  </si>
  <si>
    <t>Montáž tvaroviek na potrubí z rúr PP (SN8), v otv. výkope jednoosých DN 200</t>
  </si>
  <si>
    <t>-510347471</t>
  </si>
  <si>
    <t>34</t>
  </si>
  <si>
    <t>PC 286 0060</t>
  </si>
  <si>
    <t>Koleno PP (SN10)  DN200/45°</t>
  </si>
  <si>
    <t>-1501182038</t>
  </si>
  <si>
    <t>35</t>
  </si>
  <si>
    <t>892311000</t>
  </si>
  <si>
    <t>Skúška tesnosti kanalizácie do DN 150</t>
  </si>
  <si>
    <t>-1706994821</t>
  </si>
  <si>
    <t>36</t>
  </si>
  <si>
    <t>892351000</t>
  </si>
  <si>
    <t>Skúška tesnosti kanalizácie DN200</t>
  </si>
  <si>
    <t>-879848323</t>
  </si>
  <si>
    <t>37</t>
  </si>
  <si>
    <t>892361000</t>
  </si>
  <si>
    <t>Skúška tesnosti kanalizácie DN250</t>
  </si>
  <si>
    <t>-283988742</t>
  </si>
  <si>
    <t>38</t>
  </si>
  <si>
    <t>894211121</t>
  </si>
  <si>
    <t>Šachta kanalizačná s obložením dna betónom tr. C 25/30 na potrubie DN 250-300</t>
  </si>
  <si>
    <t>-922927792</t>
  </si>
  <si>
    <t>39</t>
  </si>
  <si>
    <t>894421113</t>
  </si>
  <si>
    <t>Zriadenie šachiet z prefabrikovaných dielcov, s prefabrikovaným dnom</t>
  </si>
  <si>
    <t>-1232199818</t>
  </si>
  <si>
    <t>40</t>
  </si>
  <si>
    <t>5922430120</t>
  </si>
  <si>
    <t>Prefabrikát betónový - Vstupná šachta  - konus TBS 1000/625 - SK</t>
  </si>
  <si>
    <t>368694059</t>
  </si>
  <si>
    <t>41</t>
  </si>
  <si>
    <t>5922430180</t>
  </si>
  <si>
    <t>Prefabrikát betónový - šachtové dno SM-U 600</t>
  </si>
  <si>
    <t>-530492243</t>
  </si>
  <si>
    <t>42</t>
  </si>
  <si>
    <t>5922430110</t>
  </si>
  <si>
    <t>Prefabrikát betónový - Vstupná šachta TBS 1000/250 - S</t>
  </si>
  <si>
    <t>-1507818640</t>
  </si>
  <si>
    <t>43</t>
  </si>
  <si>
    <t>5922430209</t>
  </si>
  <si>
    <t>Prefabrikát betónový - vyrovnávací prstenec TBS 625 x 60</t>
  </si>
  <si>
    <t>2066237895</t>
  </si>
  <si>
    <t>44</t>
  </si>
  <si>
    <t>5922430210</t>
  </si>
  <si>
    <t>Prefabrikát betónový - vyrovnávací prstenec TBS 625 x 80</t>
  </si>
  <si>
    <t>-205522158</t>
  </si>
  <si>
    <t>45</t>
  </si>
  <si>
    <t>5922430211</t>
  </si>
  <si>
    <t>Prefabrikát betónový - vyrovnávací prstenec TBS 625 x 100</t>
  </si>
  <si>
    <t>934987743</t>
  </si>
  <si>
    <t>46</t>
  </si>
  <si>
    <t>5922430212</t>
  </si>
  <si>
    <t>Prefabrikát betónový - prechodová doska TBS 1200/200/625</t>
  </si>
  <si>
    <t>1288110692</t>
  </si>
  <si>
    <t>47</t>
  </si>
  <si>
    <t>895941111</t>
  </si>
  <si>
    <t xml:space="preserve">Zriadenie kanalizačného vpustu uličného z betónových dielcov </t>
  </si>
  <si>
    <t>738653360</t>
  </si>
  <si>
    <t>48</t>
  </si>
  <si>
    <t>5922380000</t>
  </si>
  <si>
    <t>Prefabrikát betónový-uličná vpusť - prstenec TBV 10a</t>
  </si>
  <si>
    <t>-772907712</t>
  </si>
  <si>
    <t>49</t>
  </si>
  <si>
    <t>5922380001</t>
  </si>
  <si>
    <t>Prefabrikát betónový-uličná vpusť - stredná časť  TBV 5d</t>
  </si>
  <si>
    <t>-1898930693</t>
  </si>
  <si>
    <t>50</t>
  </si>
  <si>
    <t>5922380002</t>
  </si>
  <si>
    <t>Prefabrikát betónový-uličná vpusť - prietoková časť  TBV 3d</t>
  </si>
  <si>
    <t>1012523509</t>
  </si>
  <si>
    <t>51</t>
  </si>
  <si>
    <t>5922380003</t>
  </si>
  <si>
    <t>Prefabrikát betónový-uličná vpusť - spodná časť s kališťom  TBV 2a</t>
  </si>
  <si>
    <t>18594419</t>
  </si>
  <si>
    <t>52</t>
  </si>
  <si>
    <t>899101108</t>
  </si>
  <si>
    <t>Výstražná fólia do výkopu - hnedá (dodávka + montáž)</t>
  </si>
  <si>
    <t>-1061780405</t>
  </si>
  <si>
    <t>53</t>
  </si>
  <si>
    <t>899102111</t>
  </si>
  <si>
    <t>Osadenie poklopu liatinového a oceľového vrátane rámu hmotn. nad 50 do 100 kg</t>
  </si>
  <si>
    <t>449559791</t>
  </si>
  <si>
    <t>54</t>
  </si>
  <si>
    <t>5524214211</t>
  </si>
  <si>
    <t>Poklop liatinový šachtový kruhový priemer 600mm, BEGU, D400</t>
  </si>
  <si>
    <t>203011671</t>
  </si>
  <si>
    <t>55</t>
  </si>
  <si>
    <t>5524214225</t>
  </si>
  <si>
    <t>Poklop liatinový šachtový kruhový priemer 600mm, BEGU, B125, plynotesný, bez odvetrania</t>
  </si>
  <si>
    <t>2144365375</t>
  </si>
  <si>
    <t>56</t>
  </si>
  <si>
    <t>899201111</t>
  </si>
  <si>
    <t>Osadenie liatinovej mreže vrátane rámu a koša na bahno hmotnosti jednotlivo do 50 kg</t>
  </si>
  <si>
    <t>2037611353</t>
  </si>
  <si>
    <t>57</t>
  </si>
  <si>
    <t>5524213800</t>
  </si>
  <si>
    <t>Mreža kanálová liatinová 500x500mm s rámom a košom na bahno (veľkým)</t>
  </si>
  <si>
    <t>-1969388394</t>
  </si>
  <si>
    <t>58</t>
  </si>
  <si>
    <t>PC 0101</t>
  </si>
  <si>
    <t>Osadenie odlučovača RL na podkladovú dosku, napojenie potrubí</t>
  </si>
  <si>
    <t>súb.</t>
  </si>
  <si>
    <t>1794840053</t>
  </si>
  <si>
    <t>59</t>
  </si>
  <si>
    <t>PC 0105</t>
  </si>
  <si>
    <t>Zhotovenie vstupného komína pre ORL a LT z bet. dielcov</t>
  </si>
  <si>
    <t>1429220023</t>
  </si>
  <si>
    <t>60</t>
  </si>
  <si>
    <t>PC 0106</t>
  </si>
  <si>
    <t>Vypracovanie prevádzkového poriadku ORL</t>
  </si>
  <si>
    <t>2095728169</t>
  </si>
  <si>
    <t>61</t>
  </si>
  <si>
    <t>PC 0200</t>
  </si>
  <si>
    <t>Odlučovač ropných látok napr. typ KL 15/1 (účinnosť do 5,0mg/l NEL)  (fy. Klartec s. r. o.), vrrátane dopravy</t>
  </si>
  <si>
    <t>1200909948</t>
  </si>
  <si>
    <t>62</t>
  </si>
  <si>
    <t>PC 0250</t>
  </si>
  <si>
    <t>Lapač tuku napr. typ KL LT1 (do 200 jedál)  (fy. Klartec s. r. o.), vrrátane dopravy</t>
  </si>
  <si>
    <t>-1908407872</t>
  </si>
  <si>
    <t>63</t>
  </si>
  <si>
    <t>PC 877 5510</t>
  </si>
  <si>
    <t xml:space="preserve">Napojenie navrhovanej kanalizácie na existujúcu šachtu JŠ12 a JŠ15 </t>
  </si>
  <si>
    <t>989514451</t>
  </si>
  <si>
    <t>64</t>
  </si>
  <si>
    <t>721300922</t>
  </si>
  <si>
    <t>Prečistenie existujúcej prípojky kanalizácie do DN 300</t>
  </si>
  <si>
    <t>-2066729048</t>
  </si>
  <si>
    <t>65</t>
  </si>
  <si>
    <t>PC 899 5520</t>
  </si>
  <si>
    <t xml:space="preserve">Monitoring potrubia existujúcej prípojky kanalizácie </t>
  </si>
  <si>
    <t>610186621</t>
  </si>
  <si>
    <t>66</t>
  </si>
  <si>
    <t>998276101</t>
  </si>
  <si>
    <t>Presun hmôt pre rúrové vedenie hĺbené z rúr z plast., hmôt alebo sklolamin. v otvorenom výkope</t>
  </si>
  <si>
    <t>-348038329</t>
  </si>
  <si>
    <t>67</t>
  </si>
  <si>
    <t>998276118</t>
  </si>
  <si>
    <t>Príplatok k cenám za zväčšený presun nad vymedzenú najväčšiu dopravnú vzdialenosť 3000-5000 m</t>
  </si>
  <si>
    <t>-1047463806</t>
  </si>
  <si>
    <t>68</t>
  </si>
  <si>
    <t>998276119</t>
  </si>
  <si>
    <t>Príplatok k cenám za každých ďalších aj začatých 5000 m nad 5000 m</t>
  </si>
  <si>
    <t>178636909</t>
  </si>
  <si>
    <t>1) Súhrnný list stavby</t>
  </si>
  <si>
    <t>2) Rekapitulácia objektov</t>
  </si>
  <si>
    <t>/</t>
  </si>
  <si>
    <t>1) Krycí list rozpočtu</t>
  </si>
  <si>
    <t>2) Rekapitulácia rozpočtu</t>
  </si>
  <si>
    <t>3) Rozpočet</t>
  </si>
  <si>
    <t>Rekapitulácia stavby</t>
  </si>
  <si>
    <t>2018-04-03 - SO 03 - Rekonštrukcia kanalizácie E-3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</si>
</sst>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21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>
      <alignment horizontal="left" vertical="center"/>
    </xf>
    <xf numFmtId="0" fontId="0" fillId="2" borderId="0" xfId="0" applyFill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9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0" fillId="0" borderId="6" xfId="0" applyBorder="1"/>
    <xf numFmtId="0" fontId="12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7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7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4" fillId="0" borderId="16" xfId="0" applyNumberFormat="1" applyFont="1" applyBorder="1" applyAlignment="1">
      <alignment vertical="center"/>
    </xf>
    <xf numFmtId="4" fontId="24" fillId="0" borderId="17" xfId="0" applyNumberFormat="1" applyFont="1" applyBorder="1" applyAlignment="1">
      <alignment vertical="center"/>
    </xf>
    <xf numFmtId="166" fontId="24" fillId="0" borderId="17" xfId="0" applyNumberFormat="1" applyFont="1" applyBorder="1" applyAlignment="1">
      <alignment vertical="center"/>
    </xf>
    <xf numFmtId="4" fontId="24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0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1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5" xfId="0" applyFont="1" applyBorder="1" applyAlignment="1" applyProtection="1">
      <alignment horizontal="center" vertical="center"/>
      <protection locked="0"/>
    </xf>
    <xf numFmtId="49" fontId="30" fillId="0" borderId="25" xfId="0" applyNumberFormat="1" applyFont="1" applyBorder="1" applyAlignment="1" applyProtection="1">
      <alignment horizontal="left" vertical="center" wrapText="1"/>
      <protection locked="0"/>
    </xf>
    <xf numFmtId="0" fontId="30" fillId="0" borderId="25" xfId="0" applyFont="1" applyBorder="1" applyAlignment="1" applyProtection="1">
      <alignment horizontal="center" vertical="center" wrapText="1"/>
      <protection locked="0"/>
    </xf>
    <xf numFmtId="167" fontId="30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32" fillId="0" borderId="0" xfId="1" applyFont="1" applyAlignment="1" applyProtection="1">
      <alignment horizontal="center" vertical="center"/>
    </xf>
    <xf numFmtId="0" fontId="35" fillId="2" borderId="0" xfId="1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34" fillId="2" borderId="0" xfId="0" applyFont="1" applyFill="1" applyAlignment="1" applyProtection="1">
      <alignment vertical="center"/>
    </xf>
    <xf numFmtId="0" fontId="33" fillId="2" borderId="0" xfId="0" applyFont="1" applyFill="1" applyAlignment="1" applyProtection="1">
      <alignment horizontal="left" vertical="center"/>
    </xf>
    <xf numFmtId="0" fontId="0" fillId="2" borderId="0" xfId="0" applyFill="1" applyProtection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vertical="center"/>
    </xf>
    <xf numFmtId="4" fontId="20" fillId="0" borderId="0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vertical="center"/>
    </xf>
    <xf numFmtId="4" fontId="20" fillId="5" borderId="0" xfId="0" applyNumberFormat="1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4" fontId="23" fillId="0" borderId="0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4" fontId="14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4" fontId="14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23" xfId="0" applyFont="1" applyFill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30" fillId="0" borderId="25" xfId="0" applyFont="1" applyBorder="1" applyAlignment="1" applyProtection="1">
      <alignment horizontal="left" vertical="center" wrapText="1"/>
      <protection locked="0"/>
    </xf>
    <xf numFmtId="0" fontId="30" fillId="0" borderId="25" xfId="0" applyFont="1" applyBorder="1" applyAlignment="1" applyProtection="1">
      <alignment vertical="center"/>
      <protection locked="0"/>
    </xf>
    <xf numFmtId="167" fontId="30" fillId="0" borderId="25" xfId="0" applyNumberFormat="1" applyFont="1" applyBorder="1" applyAlignment="1" applyProtection="1">
      <alignment vertical="center"/>
      <protection locked="0"/>
    </xf>
    <xf numFmtId="0" fontId="35" fillId="2" borderId="0" xfId="1" applyFont="1" applyFill="1" applyAlignment="1" applyProtection="1">
      <alignment horizontal="center" vertical="center"/>
    </xf>
    <xf numFmtId="167" fontId="20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167" fontId="6" fillId="0" borderId="17" xfId="0" applyNumberFormat="1" applyFont="1" applyBorder="1" applyAlignment="1"/>
    <xf numFmtId="167" fontId="6" fillId="0" borderId="17" xfId="0" applyNumberFormat="1" applyFont="1" applyBorder="1" applyAlignment="1">
      <alignment vertical="center"/>
    </xf>
    <xf numFmtId="167" fontId="6" fillId="0" borderId="23" xfId="0" applyNumberFormat="1" applyFont="1" applyBorder="1" applyAlignment="1"/>
    <xf numFmtId="167" fontId="6" fillId="0" borderId="23" xfId="0" applyNumberFormat="1" applyFont="1" applyBorder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C088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BAAC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C0882.tmp" descr="C:\CENKROSplusData\System\Temp\radC0882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BAAC1.tmp" descr="C:\CENKROSplusData\System\Temp\radBAAC1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93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47" t="s">
        <v>0</v>
      </c>
      <c r="B1" s="148"/>
      <c r="C1" s="148"/>
      <c r="D1" s="149" t="s">
        <v>1</v>
      </c>
      <c r="E1" s="148"/>
      <c r="F1" s="148"/>
      <c r="G1" s="148"/>
      <c r="H1" s="148"/>
      <c r="I1" s="148"/>
      <c r="J1" s="148"/>
      <c r="K1" s="146" t="s">
        <v>393</v>
      </c>
      <c r="L1" s="146"/>
      <c r="M1" s="146"/>
      <c r="N1" s="146"/>
      <c r="O1" s="146"/>
      <c r="P1" s="146"/>
      <c r="Q1" s="146"/>
      <c r="R1" s="146"/>
      <c r="S1" s="146"/>
      <c r="T1" s="148"/>
      <c r="U1" s="148"/>
      <c r="V1" s="148"/>
      <c r="W1" s="146" t="s">
        <v>394</v>
      </c>
      <c r="X1" s="146"/>
      <c r="Y1" s="146"/>
      <c r="Z1" s="146"/>
      <c r="AA1" s="146"/>
      <c r="AB1" s="146"/>
      <c r="AC1" s="146"/>
      <c r="AD1" s="146"/>
      <c r="AE1" s="146"/>
      <c r="AF1" s="146"/>
      <c r="AG1" s="148"/>
      <c r="AH1" s="148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0" t="s">
        <v>2</v>
      </c>
      <c r="BB1" s="10" t="s">
        <v>3</v>
      </c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T1" s="12" t="s">
        <v>4</v>
      </c>
      <c r="BU1" s="12" t="s">
        <v>4</v>
      </c>
    </row>
    <row r="2" spans="1:73" ht="36.950000000000003" customHeight="1">
      <c r="C2" s="154" t="s">
        <v>5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R2" s="181" t="s">
        <v>6</v>
      </c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S2" s="13" t="s">
        <v>7</v>
      </c>
      <c r="BT2" s="13" t="s">
        <v>8</v>
      </c>
    </row>
    <row r="3" spans="1:73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6"/>
      <c r="BS3" s="13" t="s">
        <v>7</v>
      </c>
      <c r="BT3" s="13" t="s">
        <v>8</v>
      </c>
    </row>
    <row r="4" spans="1:73" ht="36.950000000000003" customHeight="1">
      <c r="B4" s="17"/>
      <c r="C4" s="156" t="s">
        <v>9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9"/>
      <c r="AS4" s="20" t="s">
        <v>10</v>
      </c>
      <c r="BS4" s="13" t="s">
        <v>7</v>
      </c>
    </row>
    <row r="5" spans="1:73" ht="14.45" customHeight="1">
      <c r="B5" s="17"/>
      <c r="C5" s="18"/>
      <c r="D5" s="21" t="s">
        <v>11</v>
      </c>
      <c r="E5" s="18"/>
      <c r="F5" s="18"/>
      <c r="G5" s="18"/>
      <c r="H5" s="18"/>
      <c r="I5" s="18"/>
      <c r="J5" s="18"/>
      <c r="K5" s="158" t="s">
        <v>12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8"/>
      <c r="AQ5" s="19"/>
      <c r="BS5" s="13" t="s">
        <v>7</v>
      </c>
    </row>
    <row r="6" spans="1:73" ht="36.950000000000003" customHeight="1">
      <c r="B6" s="17"/>
      <c r="C6" s="18"/>
      <c r="D6" s="23" t="s">
        <v>13</v>
      </c>
      <c r="E6" s="18"/>
      <c r="F6" s="18"/>
      <c r="G6" s="18"/>
      <c r="H6" s="18"/>
      <c r="I6" s="18"/>
      <c r="J6" s="18"/>
      <c r="K6" s="159" t="s">
        <v>14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8"/>
      <c r="AQ6" s="19"/>
      <c r="BS6" s="13" t="s">
        <v>7</v>
      </c>
    </row>
    <row r="7" spans="1:73" ht="14.45" customHeight="1">
      <c r="B7" s="17"/>
      <c r="C7" s="18"/>
      <c r="D7" s="24" t="s">
        <v>15</v>
      </c>
      <c r="E7" s="18"/>
      <c r="F7" s="18"/>
      <c r="G7" s="18"/>
      <c r="H7" s="18"/>
      <c r="I7" s="18"/>
      <c r="J7" s="18"/>
      <c r="K7" s="22" t="s">
        <v>3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4" t="s">
        <v>16</v>
      </c>
      <c r="AL7" s="18"/>
      <c r="AM7" s="18"/>
      <c r="AN7" s="22" t="s">
        <v>3</v>
      </c>
      <c r="AO7" s="18"/>
      <c r="AP7" s="18"/>
      <c r="AQ7" s="19"/>
      <c r="BS7" s="13" t="s">
        <v>7</v>
      </c>
    </row>
    <row r="8" spans="1:73" ht="14.45" customHeight="1">
      <c r="B8" s="17"/>
      <c r="C8" s="18"/>
      <c r="D8" s="24" t="s">
        <v>17</v>
      </c>
      <c r="E8" s="18"/>
      <c r="F8" s="18"/>
      <c r="G8" s="18"/>
      <c r="H8" s="18"/>
      <c r="I8" s="18"/>
      <c r="J8" s="18"/>
      <c r="K8" s="22" t="s">
        <v>18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4" t="s">
        <v>19</v>
      </c>
      <c r="AL8" s="18"/>
      <c r="AM8" s="18"/>
      <c r="AN8" s="22" t="s">
        <v>20</v>
      </c>
      <c r="AO8" s="18"/>
      <c r="AP8" s="18"/>
      <c r="AQ8" s="19"/>
      <c r="BS8" s="13" t="s">
        <v>7</v>
      </c>
    </row>
    <row r="9" spans="1:73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9"/>
      <c r="BS9" s="13" t="s">
        <v>7</v>
      </c>
    </row>
    <row r="10" spans="1:73" ht="14.45" customHeight="1">
      <c r="B10" s="17"/>
      <c r="C10" s="18"/>
      <c r="D10" s="24" t="s">
        <v>21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4" t="s">
        <v>22</v>
      </c>
      <c r="AL10" s="18"/>
      <c r="AM10" s="18"/>
      <c r="AN10" s="22" t="s">
        <v>3</v>
      </c>
      <c r="AO10" s="18"/>
      <c r="AP10" s="18"/>
      <c r="AQ10" s="19"/>
      <c r="BS10" s="13" t="s">
        <v>7</v>
      </c>
    </row>
    <row r="11" spans="1:73" ht="18.399999999999999" customHeight="1">
      <c r="B11" s="17"/>
      <c r="C11" s="18"/>
      <c r="D11" s="18"/>
      <c r="E11" s="22" t="s">
        <v>23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4" t="s">
        <v>24</v>
      </c>
      <c r="AL11" s="18"/>
      <c r="AM11" s="18"/>
      <c r="AN11" s="22" t="s">
        <v>3</v>
      </c>
      <c r="AO11" s="18"/>
      <c r="AP11" s="18"/>
      <c r="AQ11" s="19"/>
      <c r="BS11" s="13" t="s">
        <v>7</v>
      </c>
    </row>
    <row r="12" spans="1:73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9"/>
      <c r="BS12" s="13" t="s">
        <v>7</v>
      </c>
    </row>
    <row r="13" spans="1:73" ht="14.45" customHeight="1">
      <c r="B13" s="17"/>
      <c r="C13" s="18"/>
      <c r="D13" s="24" t="s">
        <v>25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4" t="s">
        <v>22</v>
      </c>
      <c r="AL13" s="18"/>
      <c r="AM13" s="18"/>
      <c r="AN13" s="22" t="s">
        <v>3</v>
      </c>
      <c r="AO13" s="18"/>
      <c r="AP13" s="18"/>
      <c r="AQ13" s="19"/>
      <c r="BS13" s="13" t="s">
        <v>7</v>
      </c>
    </row>
    <row r="14" spans="1:73" ht="15">
      <c r="B14" s="17"/>
      <c r="C14" s="18"/>
      <c r="D14" s="18"/>
      <c r="E14" s="22" t="s">
        <v>26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4" t="s">
        <v>24</v>
      </c>
      <c r="AL14" s="18"/>
      <c r="AM14" s="18"/>
      <c r="AN14" s="22" t="s">
        <v>3</v>
      </c>
      <c r="AO14" s="18"/>
      <c r="AP14" s="18"/>
      <c r="AQ14" s="19"/>
      <c r="BS14" s="13" t="s">
        <v>7</v>
      </c>
    </row>
    <row r="15" spans="1:73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9"/>
      <c r="BS15" s="13" t="s">
        <v>4</v>
      </c>
    </row>
    <row r="16" spans="1:73" ht="14.45" customHeight="1">
      <c r="B16" s="17"/>
      <c r="C16" s="18"/>
      <c r="D16" s="24" t="s">
        <v>27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4" t="s">
        <v>22</v>
      </c>
      <c r="AL16" s="18"/>
      <c r="AM16" s="18"/>
      <c r="AN16" s="22" t="s">
        <v>3</v>
      </c>
      <c r="AO16" s="18"/>
      <c r="AP16" s="18"/>
      <c r="AQ16" s="19"/>
      <c r="BS16" s="13" t="s">
        <v>4</v>
      </c>
    </row>
    <row r="17" spans="2:71" ht="18.399999999999999" customHeight="1">
      <c r="B17" s="17"/>
      <c r="C17" s="18"/>
      <c r="D17" s="18"/>
      <c r="E17" s="22" t="s">
        <v>28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4" t="s">
        <v>24</v>
      </c>
      <c r="AL17" s="18"/>
      <c r="AM17" s="18"/>
      <c r="AN17" s="22" t="s">
        <v>3</v>
      </c>
      <c r="AO17" s="18"/>
      <c r="AP17" s="18"/>
      <c r="AQ17" s="19"/>
      <c r="BS17" s="13" t="s">
        <v>4</v>
      </c>
    </row>
    <row r="18" spans="2:7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9"/>
      <c r="BS18" s="13" t="s">
        <v>29</v>
      </c>
    </row>
    <row r="19" spans="2:71" ht="14.45" customHeight="1">
      <c r="B19" s="17"/>
      <c r="C19" s="18"/>
      <c r="D19" s="24" t="s">
        <v>30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4" t="s">
        <v>22</v>
      </c>
      <c r="AL19" s="18"/>
      <c r="AM19" s="18"/>
      <c r="AN19" s="22" t="s">
        <v>3</v>
      </c>
      <c r="AO19" s="18"/>
      <c r="AP19" s="18"/>
      <c r="AQ19" s="19"/>
      <c r="BS19" s="13" t="s">
        <v>29</v>
      </c>
    </row>
    <row r="20" spans="2:71" ht="18.399999999999999" customHeight="1">
      <c r="B20" s="17"/>
      <c r="C20" s="18"/>
      <c r="D20" s="18"/>
      <c r="E20" s="22" t="s">
        <v>26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4" t="s">
        <v>24</v>
      </c>
      <c r="AL20" s="18"/>
      <c r="AM20" s="18"/>
      <c r="AN20" s="22" t="s">
        <v>3</v>
      </c>
      <c r="AO20" s="18"/>
      <c r="AP20" s="18"/>
      <c r="AQ20" s="19"/>
    </row>
    <row r="21" spans="2:7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9"/>
    </row>
    <row r="22" spans="2:71" ht="15">
      <c r="B22" s="17"/>
      <c r="C22" s="18"/>
      <c r="D22" s="24" t="s">
        <v>31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9"/>
    </row>
    <row r="23" spans="2:71" ht="22.5" customHeight="1">
      <c r="B23" s="17"/>
      <c r="C23" s="18"/>
      <c r="D23" s="18"/>
      <c r="E23" s="160" t="s">
        <v>3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8"/>
      <c r="AP23" s="18"/>
      <c r="AQ23" s="19"/>
    </row>
    <row r="24" spans="2:7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9"/>
    </row>
    <row r="25" spans="2:71" ht="6.95" customHeight="1">
      <c r="B25" s="17"/>
      <c r="C25" s="18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18"/>
      <c r="AQ25" s="19"/>
    </row>
    <row r="26" spans="2:71" ht="14.45" customHeight="1">
      <c r="B26" s="17"/>
      <c r="C26" s="18"/>
      <c r="D26" s="26" t="s">
        <v>32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3">
        <f>ROUND(AG87,2)</f>
        <v>0</v>
      </c>
      <c r="AL26" s="157"/>
      <c r="AM26" s="157"/>
      <c r="AN26" s="157"/>
      <c r="AO26" s="157"/>
      <c r="AP26" s="18"/>
      <c r="AQ26" s="19"/>
    </row>
    <row r="27" spans="2:71" ht="14.45" customHeight="1">
      <c r="B27" s="17"/>
      <c r="C27" s="18"/>
      <c r="D27" s="26" t="s">
        <v>33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3">
        <f>ROUND(AG90,2)</f>
        <v>0</v>
      </c>
      <c r="AL27" s="157"/>
      <c r="AM27" s="157"/>
      <c r="AN27" s="157"/>
      <c r="AO27" s="157"/>
      <c r="AP27" s="18"/>
      <c r="AQ27" s="19"/>
    </row>
    <row r="28" spans="2:71" s="1" customFormat="1" ht="6.95" customHeight="1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9"/>
    </row>
    <row r="29" spans="2:71" s="1" customFormat="1" ht="25.9" customHeight="1">
      <c r="B29" s="27"/>
      <c r="C29" s="28"/>
      <c r="D29" s="30" t="s">
        <v>34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184">
        <f>ROUND(AK26+AK27,2)</f>
        <v>0</v>
      </c>
      <c r="AL29" s="185"/>
      <c r="AM29" s="185"/>
      <c r="AN29" s="185"/>
      <c r="AO29" s="185"/>
      <c r="AP29" s="28"/>
      <c r="AQ29" s="29"/>
    </row>
    <row r="30" spans="2:71" s="1" customFormat="1" ht="6.95" customHeight="1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9"/>
    </row>
    <row r="31" spans="2:71" s="2" customFormat="1" ht="14.45" customHeight="1">
      <c r="B31" s="32"/>
      <c r="C31" s="33"/>
      <c r="D31" s="34" t="s">
        <v>35</v>
      </c>
      <c r="E31" s="33"/>
      <c r="F31" s="34" t="s">
        <v>36</v>
      </c>
      <c r="G31" s="33"/>
      <c r="H31" s="33"/>
      <c r="I31" s="33"/>
      <c r="J31" s="33"/>
      <c r="K31" s="33"/>
      <c r="L31" s="151">
        <v>0.2</v>
      </c>
      <c r="M31" s="152"/>
      <c r="N31" s="152"/>
      <c r="O31" s="152"/>
      <c r="P31" s="33"/>
      <c r="Q31" s="33"/>
      <c r="R31" s="33"/>
      <c r="S31" s="33"/>
      <c r="T31" s="36" t="s">
        <v>37</v>
      </c>
      <c r="U31" s="33"/>
      <c r="V31" s="33"/>
      <c r="W31" s="153">
        <f>ROUND(AZ87+SUM(CD91),2)</f>
        <v>0</v>
      </c>
      <c r="X31" s="152"/>
      <c r="Y31" s="152"/>
      <c r="Z31" s="152"/>
      <c r="AA31" s="152"/>
      <c r="AB31" s="152"/>
      <c r="AC31" s="152"/>
      <c r="AD31" s="152"/>
      <c r="AE31" s="152"/>
      <c r="AF31" s="33"/>
      <c r="AG31" s="33"/>
      <c r="AH31" s="33"/>
      <c r="AI31" s="33"/>
      <c r="AJ31" s="33"/>
      <c r="AK31" s="153">
        <f>ROUND(AV87+SUM(BY91),2)</f>
        <v>0</v>
      </c>
      <c r="AL31" s="152"/>
      <c r="AM31" s="152"/>
      <c r="AN31" s="152"/>
      <c r="AO31" s="152"/>
      <c r="AP31" s="33"/>
      <c r="AQ31" s="37"/>
    </row>
    <row r="32" spans="2:71" s="2" customFormat="1" ht="14.45" customHeight="1">
      <c r="B32" s="32"/>
      <c r="C32" s="33"/>
      <c r="D32" s="33"/>
      <c r="E32" s="33"/>
      <c r="F32" s="34" t="s">
        <v>38</v>
      </c>
      <c r="G32" s="33"/>
      <c r="H32" s="33"/>
      <c r="I32" s="33"/>
      <c r="J32" s="33"/>
      <c r="K32" s="33"/>
      <c r="L32" s="151">
        <v>0.2</v>
      </c>
      <c r="M32" s="152"/>
      <c r="N32" s="152"/>
      <c r="O32" s="152"/>
      <c r="P32" s="33"/>
      <c r="Q32" s="33"/>
      <c r="R32" s="33"/>
      <c r="S32" s="33"/>
      <c r="T32" s="36" t="s">
        <v>37</v>
      </c>
      <c r="U32" s="33"/>
      <c r="V32" s="33"/>
      <c r="W32" s="153">
        <f>ROUND(BA87+SUM(CE91),2)</f>
        <v>0</v>
      </c>
      <c r="X32" s="152"/>
      <c r="Y32" s="152"/>
      <c r="Z32" s="152"/>
      <c r="AA32" s="152"/>
      <c r="AB32" s="152"/>
      <c r="AC32" s="152"/>
      <c r="AD32" s="152"/>
      <c r="AE32" s="152"/>
      <c r="AF32" s="33"/>
      <c r="AG32" s="33"/>
      <c r="AH32" s="33"/>
      <c r="AI32" s="33"/>
      <c r="AJ32" s="33"/>
      <c r="AK32" s="153">
        <f>ROUND(AW87+SUM(BZ91),2)</f>
        <v>0</v>
      </c>
      <c r="AL32" s="152"/>
      <c r="AM32" s="152"/>
      <c r="AN32" s="152"/>
      <c r="AO32" s="152"/>
      <c r="AP32" s="33"/>
      <c r="AQ32" s="37"/>
    </row>
    <row r="33" spans="2:43" s="2" customFormat="1" ht="14.45" hidden="1" customHeight="1">
      <c r="B33" s="32"/>
      <c r="C33" s="33"/>
      <c r="D33" s="33"/>
      <c r="E33" s="33"/>
      <c r="F33" s="34" t="s">
        <v>39</v>
      </c>
      <c r="G33" s="33"/>
      <c r="H33" s="33"/>
      <c r="I33" s="33"/>
      <c r="J33" s="33"/>
      <c r="K33" s="33"/>
      <c r="L33" s="151">
        <v>0.2</v>
      </c>
      <c r="M33" s="152"/>
      <c r="N33" s="152"/>
      <c r="O33" s="152"/>
      <c r="P33" s="33"/>
      <c r="Q33" s="33"/>
      <c r="R33" s="33"/>
      <c r="S33" s="33"/>
      <c r="T33" s="36" t="s">
        <v>37</v>
      </c>
      <c r="U33" s="33"/>
      <c r="V33" s="33"/>
      <c r="W33" s="153">
        <f>ROUND(BB87+SUM(CF91),2)</f>
        <v>0</v>
      </c>
      <c r="X33" s="152"/>
      <c r="Y33" s="152"/>
      <c r="Z33" s="152"/>
      <c r="AA33" s="152"/>
      <c r="AB33" s="152"/>
      <c r="AC33" s="152"/>
      <c r="AD33" s="152"/>
      <c r="AE33" s="152"/>
      <c r="AF33" s="33"/>
      <c r="AG33" s="33"/>
      <c r="AH33" s="33"/>
      <c r="AI33" s="33"/>
      <c r="AJ33" s="33"/>
      <c r="AK33" s="153">
        <v>0</v>
      </c>
      <c r="AL33" s="152"/>
      <c r="AM33" s="152"/>
      <c r="AN33" s="152"/>
      <c r="AO33" s="152"/>
      <c r="AP33" s="33"/>
      <c r="AQ33" s="37"/>
    </row>
    <row r="34" spans="2:43" s="2" customFormat="1" ht="14.45" hidden="1" customHeight="1">
      <c r="B34" s="32"/>
      <c r="C34" s="33"/>
      <c r="D34" s="33"/>
      <c r="E34" s="33"/>
      <c r="F34" s="34" t="s">
        <v>40</v>
      </c>
      <c r="G34" s="33"/>
      <c r="H34" s="33"/>
      <c r="I34" s="33"/>
      <c r="J34" s="33"/>
      <c r="K34" s="33"/>
      <c r="L34" s="151">
        <v>0.2</v>
      </c>
      <c r="M34" s="152"/>
      <c r="N34" s="152"/>
      <c r="O34" s="152"/>
      <c r="P34" s="33"/>
      <c r="Q34" s="33"/>
      <c r="R34" s="33"/>
      <c r="S34" s="33"/>
      <c r="T34" s="36" t="s">
        <v>37</v>
      </c>
      <c r="U34" s="33"/>
      <c r="V34" s="33"/>
      <c r="W34" s="153">
        <f>ROUND(BC87+SUM(CG91),2)</f>
        <v>0</v>
      </c>
      <c r="X34" s="152"/>
      <c r="Y34" s="152"/>
      <c r="Z34" s="152"/>
      <c r="AA34" s="152"/>
      <c r="AB34" s="152"/>
      <c r="AC34" s="152"/>
      <c r="AD34" s="152"/>
      <c r="AE34" s="152"/>
      <c r="AF34" s="33"/>
      <c r="AG34" s="33"/>
      <c r="AH34" s="33"/>
      <c r="AI34" s="33"/>
      <c r="AJ34" s="33"/>
      <c r="AK34" s="153">
        <v>0</v>
      </c>
      <c r="AL34" s="152"/>
      <c r="AM34" s="152"/>
      <c r="AN34" s="152"/>
      <c r="AO34" s="152"/>
      <c r="AP34" s="33"/>
      <c r="AQ34" s="37"/>
    </row>
    <row r="35" spans="2:43" s="2" customFormat="1" ht="14.45" hidden="1" customHeight="1">
      <c r="B35" s="32"/>
      <c r="C35" s="33"/>
      <c r="D35" s="33"/>
      <c r="E35" s="33"/>
      <c r="F35" s="34" t="s">
        <v>41</v>
      </c>
      <c r="G35" s="33"/>
      <c r="H35" s="33"/>
      <c r="I35" s="33"/>
      <c r="J35" s="33"/>
      <c r="K35" s="33"/>
      <c r="L35" s="151">
        <v>0</v>
      </c>
      <c r="M35" s="152"/>
      <c r="N35" s="152"/>
      <c r="O35" s="152"/>
      <c r="P35" s="33"/>
      <c r="Q35" s="33"/>
      <c r="R35" s="33"/>
      <c r="S35" s="33"/>
      <c r="T35" s="36" t="s">
        <v>37</v>
      </c>
      <c r="U35" s="33"/>
      <c r="V35" s="33"/>
      <c r="W35" s="153">
        <f>ROUND(BD87+SUM(CH91),2)</f>
        <v>0</v>
      </c>
      <c r="X35" s="152"/>
      <c r="Y35" s="152"/>
      <c r="Z35" s="152"/>
      <c r="AA35" s="152"/>
      <c r="AB35" s="152"/>
      <c r="AC35" s="152"/>
      <c r="AD35" s="152"/>
      <c r="AE35" s="152"/>
      <c r="AF35" s="33"/>
      <c r="AG35" s="33"/>
      <c r="AH35" s="33"/>
      <c r="AI35" s="33"/>
      <c r="AJ35" s="33"/>
      <c r="AK35" s="153">
        <v>0</v>
      </c>
      <c r="AL35" s="152"/>
      <c r="AM35" s="152"/>
      <c r="AN35" s="152"/>
      <c r="AO35" s="152"/>
      <c r="AP35" s="33"/>
      <c r="AQ35" s="37"/>
    </row>
    <row r="36" spans="2:43" s="1" customFormat="1" ht="6.95" customHeight="1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9"/>
    </row>
    <row r="37" spans="2:43" s="1" customFormat="1" ht="25.9" customHeight="1">
      <c r="B37" s="27"/>
      <c r="C37" s="38"/>
      <c r="D37" s="39" t="s">
        <v>42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 t="s">
        <v>43</v>
      </c>
      <c r="U37" s="40"/>
      <c r="V37" s="40"/>
      <c r="W37" s="40"/>
      <c r="X37" s="161" t="s">
        <v>44</v>
      </c>
      <c r="Y37" s="162"/>
      <c r="Z37" s="162"/>
      <c r="AA37" s="162"/>
      <c r="AB37" s="162"/>
      <c r="AC37" s="40"/>
      <c r="AD37" s="40"/>
      <c r="AE37" s="40"/>
      <c r="AF37" s="40"/>
      <c r="AG37" s="40"/>
      <c r="AH37" s="40"/>
      <c r="AI37" s="40"/>
      <c r="AJ37" s="40"/>
      <c r="AK37" s="163">
        <f>SUM(AK29:AK35)</f>
        <v>0</v>
      </c>
      <c r="AL37" s="162"/>
      <c r="AM37" s="162"/>
      <c r="AN37" s="162"/>
      <c r="AO37" s="164"/>
      <c r="AP37" s="38"/>
      <c r="AQ37" s="29"/>
    </row>
    <row r="38" spans="2:43" s="1" customFormat="1" ht="14.45" customHeight="1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9"/>
    </row>
    <row r="39" spans="2:43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9"/>
    </row>
    <row r="40" spans="2:43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9"/>
    </row>
    <row r="41" spans="2:43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9"/>
    </row>
    <row r="42" spans="2:43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9"/>
    </row>
    <row r="43" spans="2:43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9"/>
    </row>
    <row r="44" spans="2:43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9"/>
    </row>
    <row r="45" spans="2:43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9"/>
    </row>
    <row r="46" spans="2:43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9"/>
    </row>
    <row r="47" spans="2:43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9"/>
    </row>
    <row r="48" spans="2:43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9"/>
    </row>
    <row r="49" spans="2:43" s="1" customFormat="1" ht="15">
      <c r="B49" s="27"/>
      <c r="C49" s="28"/>
      <c r="D49" s="42" t="s">
        <v>45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4"/>
      <c r="AA49" s="28"/>
      <c r="AB49" s="28"/>
      <c r="AC49" s="42" t="s">
        <v>46</v>
      </c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4"/>
      <c r="AP49" s="28"/>
      <c r="AQ49" s="29"/>
    </row>
    <row r="50" spans="2:43">
      <c r="B50" s="17"/>
      <c r="C50" s="18"/>
      <c r="D50" s="45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46"/>
      <c r="AA50" s="18"/>
      <c r="AB50" s="18"/>
      <c r="AC50" s="45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46"/>
      <c r="AP50" s="18"/>
      <c r="AQ50" s="19"/>
    </row>
    <row r="51" spans="2:43">
      <c r="B51" s="17"/>
      <c r="C51" s="18"/>
      <c r="D51" s="45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46"/>
      <c r="AA51" s="18"/>
      <c r="AB51" s="18"/>
      <c r="AC51" s="45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46"/>
      <c r="AP51" s="18"/>
      <c r="AQ51" s="19"/>
    </row>
    <row r="52" spans="2:43">
      <c r="B52" s="17"/>
      <c r="C52" s="18"/>
      <c r="D52" s="4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46"/>
      <c r="AA52" s="18"/>
      <c r="AB52" s="18"/>
      <c r="AC52" s="45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46"/>
      <c r="AP52" s="18"/>
      <c r="AQ52" s="19"/>
    </row>
    <row r="53" spans="2:43">
      <c r="B53" s="17"/>
      <c r="C53" s="18"/>
      <c r="D53" s="45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46"/>
      <c r="AA53" s="18"/>
      <c r="AB53" s="18"/>
      <c r="AC53" s="45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46"/>
      <c r="AP53" s="18"/>
      <c r="AQ53" s="19"/>
    </row>
    <row r="54" spans="2:43">
      <c r="B54" s="17"/>
      <c r="C54" s="18"/>
      <c r="D54" s="45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46"/>
      <c r="AA54" s="18"/>
      <c r="AB54" s="18"/>
      <c r="AC54" s="45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46"/>
      <c r="AP54" s="18"/>
      <c r="AQ54" s="19"/>
    </row>
    <row r="55" spans="2:43">
      <c r="B55" s="17"/>
      <c r="C55" s="18"/>
      <c r="D55" s="45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46"/>
      <c r="AA55" s="18"/>
      <c r="AB55" s="18"/>
      <c r="AC55" s="45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46"/>
      <c r="AP55" s="18"/>
      <c r="AQ55" s="19"/>
    </row>
    <row r="56" spans="2:43">
      <c r="B56" s="17"/>
      <c r="C56" s="18"/>
      <c r="D56" s="45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46"/>
      <c r="AA56" s="18"/>
      <c r="AB56" s="18"/>
      <c r="AC56" s="45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46"/>
      <c r="AP56" s="18"/>
      <c r="AQ56" s="19"/>
    </row>
    <row r="57" spans="2:43">
      <c r="B57" s="17"/>
      <c r="C57" s="18"/>
      <c r="D57" s="45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46"/>
      <c r="AA57" s="18"/>
      <c r="AB57" s="18"/>
      <c r="AC57" s="45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46"/>
      <c r="AP57" s="18"/>
      <c r="AQ57" s="19"/>
    </row>
    <row r="58" spans="2:43" s="1" customFormat="1" ht="15">
      <c r="B58" s="27"/>
      <c r="C58" s="28"/>
      <c r="D58" s="47" t="s">
        <v>47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9" t="s">
        <v>48</v>
      </c>
      <c r="S58" s="48"/>
      <c r="T58" s="48"/>
      <c r="U58" s="48"/>
      <c r="V58" s="48"/>
      <c r="W58" s="48"/>
      <c r="X58" s="48"/>
      <c r="Y58" s="48"/>
      <c r="Z58" s="50"/>
      <c r="AA58" s="28"/>
      <c r="AB58" s="28"/>
      <c r="AC58" s="47" t="s">
        <v>47</v>
      </c>
      <c r="AD58" s="48"/>
      <c r="AE58" s="48"/>
      <c r="AF58" s="48"/>
      <c r="AG58" s="48"/>
      <c r="AH58" s="48"/>
      <c r="AI58" s="48"/>
      <c r="AJ58" s="48"/>
      <c r="AK58" s="48"/>
      <c r="AL58" s="48"/>
      <c r="AM58" s="49" t="s">
        <v>48</v>
      </c>
      <c r="AN58" s="48"/>
      <c r="AO58" s="50"/>
      <c r="AP58" s="28"/>
      <c r="AQ58" s="29"/>
    </row>
    <row r="59" spans="2:43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9"/>
    </row>
    <row r="60" spans="2:43" s="1" customFormat="1" ht="15">
      <c r="B60" s="27"/>
      <c r="C60" s="28"/>
      <c r="D60" s="42" t="s">
        <v>49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4"/>
      <c r="AA60" s="28"/>
      <c r="AB60" s="28"/>
      <c r="AC60" s="42" t="s">
        <v>50</v>
      </c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4"/>
      <c r="AP60" s="28"/>
      <c r="AQ60" s="29"/>
    </row>
    <row r="61" spans="2:43">
      <c r="B61" s="17"/>
      <c r="C61" s="18"/>
      <c r="D61" s="45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46"/>
      <c r="AA61" s="18"/>
      <c r="AB61" s="18"/>
      <c r="AC61" s="45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46"/>
      <c r="AP61" s="18"/>
      <c r="AQ61" s="19"/>
    </row>
    <row r="62" spans="2:43">
      <c r="B62" s="17"/>
      <c r="C62" s="18"/>
      <c r="D62" s="45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46"/>
      <c r="AA62" s="18"/>
      <c r="AB62" s="18"/>
      <c r="AC62" s="45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46"/>
      <c r="AP62" s="18"/>
      <c r="AQ62" s="19"/>
    </row>
    <row r="63" spans="2:43">
      <c r="B63" s="17"/>
      <c r="C63" s="18"/>
      <c r="D63" s="45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46"/>
      <c r="AA63" s="18"/>
      <c r="AB63" s="18"/>
      <c r="AC63" s="45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46"/>
      <c r="AP63" s="18"/>
      <c r="AQ63" s="19"/>
    </row>
    <row r="64" spans="2:43">
      <c r="B64" s="17"/>
      <c r="C64" s="18"/>
      <c r="D64" s="45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46"/>
      <c r="AA64" s="18"/>
      <c r="AB64" s="18"/>
      <c r="AC64" s="45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46"/>
      <c r="AP64" s="18"/>
      <c r="AQ64" s="19"/>
    </row>
    <row r="65" spans="2:43">
      <c r="B65" s="17"/>
      <c r="C65" s="18"/>
      <c r="D65" s="45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46"/>
      <c r="AA65" s="18"/>
      <c r="AB65" s="18"/>
      <c r="AC65" s="45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46"/>
      <c r="AP65" s="18"/>
      <c r="AQ65" s="19"/>
    </row>
    <row r="66" spans="2:43">
      <c r="B66" s="17"/>
      <c r="C66" s="18"/>
      <c r="D66" s="45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46"/>
      <c r="AA66" s="18"/>
      <c r="AB66" s="18"/>
      <c r="AC66" s="45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46"/>
      <c r="AP66" s="18"/>
      <c r="AQ66" s="19"/>
    </row>
    <row r="67" spans="2:43">
      <c r="B67" s="17"/>
      <c r="C67" s="18"/>
      <c r="D67" s="45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46"/>
      <c r="AA67" s="18"/>
      <c r="AB67" s="18"/>
      <c r="AC67" s="45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46"/>
      <c r="AP67" s="18"/>
      <c r="AQ67" s="19"/>
    </row>
    <row r="68" spans="2:43">
      <c r="B68" s="17"/>
      <c r="C68" s="18"/>
      <c r="D68" s="45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46"/>
      <c r="AA68" s="18"/>
      <c r="AB68" s="18"/>
      <c r="AC68" s="45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46"/>
      <c r="AP68" s="18"/>
      <c r="AQ68" s="19"/>
    </row>
    <row r="69" spans="2:43" s="1" customFormat="1" ht="15">
      <c r="B69" s="27"/>
      <c r="C69" s="28"/>
      <c r="D69" s="47" t="s">
        <v>47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9" t="s">
        <v>48</v>
      </c>
      <c r="S69" s="48"/>
      <c r="T69" s="48"/>
      <c r="U69" s="48"/>
      <c r="V69" s="48"/>
      <c r="W69" s="48"/>
      <c r="X69" s="48"/>
      <c r="Y69" s="48"/>
      <c r="Z69" s="50"/>
      <c r="AA69" s="28"/>
      <c r="AB69" s="28"/>
      <c r="AC69" s="47" t="s">
        <v>47</v>
      </c>
      <c r="AD69" s="48"/>
      <c r="AE69" s="48"/>
      <c r="AF69" s="48"/>
      <c r="AG69" s="48"/>
      <c r="AH69" s="48"/>
      <c r="AI69" s="48"/>
      <c r="AJ69" s="48"/>
      <c r="AK69" s="48"/>
      <c r="AL69" s="48"/>
      <c r="AM69" s="49" t="s">
        <v>48</v>
      </c>
      <c r="AN69" s="48"/>
      <c r="AO69" s="50"/>
      <c r="AP69" s="28"/>
      <c r="AQ69" s="29"/>
    </row>
    <row r="70" spans="2:43" s="1" customFormat="1" ht="6.95" customHeight="1">
      <c r="B70" s="27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9"/>
    </row>
    <row r="71" spans="2:43" s="1" customFormat="1" ht="6.95" customHeight="1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3"/>
    </row>
    <row r="75" spans="2:43" s="1" customFormat="1" ht="6.95" customHeight="1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6"/>
    </row>
    <row r="76" spans="2:43" s="1" customFormat="1" ht="36.950000000000003" customHeight="1">
      <c r="B76" s="27"/>
      <c r="C76" s="156" t="s">
        <v>51</v>
      </c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29"/>
    </row>
    <row r="77" spans="2:43" s="3" customFormat="1" ht="14.45" customHeight="1">
      <c r="B77" s="57"/>
      <c r="C77" s="24" t="s">
        <v>11</v>
      </c>
      <c r="D77" s="58"/>
      <c r="E77" s="58"/>
      <c r="F77" s="58"/>
      <c r="G77" s="58"/>
      <c r="H77" s="58"/>
      <c r="I77" s="58"/>
      <c r="J77" s="58"/>
      <c r="K77" s="58"/>
      <c r="L77" s="58" t="str">
        <f>K5</f>
        <v>2018_04</v>
      </c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9"/>
    </row>
    <row r="78" spans="2:43" s="4" customFormat="1" ht="36.950000000000003" customHeight="1">
      <c r="B78" s="60"/>
      <c r="C78" s="61" t="s">
        <v>13</v>
      </c>
      <c r="D78" s="62"/>
      <c r="E78" s="62"/>
      <c r="F78" s="62"/>
      <c r="G78" s="62"/>
      <c r="H78" s="62"/>
      <c r="I78" s="62"/>
      <c r="J78" s="62"/>
      <c r="K78" s="62"/>
      <c r="L78" s="166" t="str">
        <f>K6</f>
        <v xml:space="preserve">Športová hala Topoľčany </v>
      </c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62"/>
      <c r="AQ78" s="63"/>
    </row>
    <row r="79" spans="2:43" s="1" customFormat="1" ht="6.95" customHeight="1">
      <c r="B79" s="27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9"/>
    </row>
    <row r="80" spans="2:43" s="1" customFormat="1" ht="15">
      <c r="B80" s="27"/>
      <c r="C80" s="24" t="s">
        <v>17</v>
      </c>
      <c r="D80" s="28"/>
      <c r="E80" s="28"/>
      <c r="F80" s="28"/>
      <c r="G80" s="28"/>
      <c r="H80" s="28"/>
      <c r="I80" s="28"/>
      <c r="J80" s="28"/>
      <c r="K80" s="28"/>
      <c r="L80" s="64" t="str">
        <f>IF(K8="","",K8)</f>
        <v>Topoľčany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4" t="s">
        <v>19</v>
      </c>
      <c r="AJ80" s="28"/>
      <c r="AK80" s="28"/>
      <c r="AL80" s="28"/>
      <c r="AM80" s="65" t="str">
        <f>IF(AN8= "","",AN8)</f>
        <v>26. 2. 2018</v>
      </c>
      <c r="AN80" s="28"/>
      <c r="AO80" s="28"/>
      <c r="AP80" s="28"/>
      <c r="AQ80" s="29"/>
    </row>
    <row r="81" spans="1:76" s="1" customFormat="1" ht="6.95" customHeight="1"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9"/>
    </row>
    <row r="82" spans="1:76" s="1" customFormat="1" ht="15">
      <c r="B82" s="27"/>
      <c r="C82" s="24" t="s">
        <v>21</v>
      </c>
      <c r="D82" s="28"/>
      <c r="E82" s="28"/>
      <c r="F82" s="28"/>
      <c r="G82" s="28"/>
      <c r="H82" s="28"/>
      <c r="I82" s="28"/>
      <c r="J82" s="28"/>
      <c r="K82" s="28"/>
      <c r="L82" s="58" t="str">
        <f>IF(E11= "","",E11)</f>
        <v>Mesto Topoľčany</v>
      </c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4" t="s">
        <v>27</v>
      </c>
      <c r="AJ82" s="28"/>
      <c r="AK82" s="28"/>
      <c r="AL82" s="28"/>
      <c r="AM82" s="168" t="str">
        <f>IF(E17="","",E17)</f>
        <v>Ing. Lucia Kapustová</v>
      </c>
      <c r="AN82" s="165"/>
      <c r="AO82" s="165"/>
      <c r="AP82" s="165"/>
      <c r="AQ82" s="29"/>
      <c r="AS82" s="173" t="s">
        <v>52</v>
      </c>
      <c r="AT82" s="174"/>
      <c r="AU82" s="43"/>
      <c r="AV82" s="43"/>
      <c r="AW82" s="43"/>
      <c r="AX82" s="43"/>
      <c r="AY82" s="43"/>
      <c r="AZ82" s="43"/>
      <c r="BA82" s="43"/>
      <c r="BB82" s="43"/>
      <c r="BC82" s="43"/>
      <c r="BD82" s="44"/>
    </row>
    <row r="83" spans="1:76" s="1" customFormat="1" ht="15">
      <c r="B83" s="27"/>
      <c r="C83" s="24" t="s">
        <v>25</v>
      </c>
      <c r="D83" s="28"/>
      <c r="E83" s="28"/>
      <c r="F83" s="28"/>
      <c r="G83" s="28"/>
      <c r="H83" s="28"/>
      <c r="I83" s="28"/>
      <c r="J83" s="28"/>
      <c r="K83" s="28"/>
      <c r="L83" s="58" t="str">
        <f>IF(E14="","",E14)</f>
        <v xml:space="preserve"> </v>
      </c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4" t="s">
        <v>30</v>
      </c>
      <c r="AJ83" s="28"/>
      <c r="AK83" s="28"/>
      <c r="AL83" s="28"/>
      <c r="AM83" s="168" t="str">
        <f>IF(E20="","",E20)</f>
        <v xml:space="preserve"> </v>
      </c>
      <c r="AN83" s="165"/>
      <c r="AO83" s="165"/>
      <c r="AP83" s="165"/>
      <c r="AQ83" s="29"/>
      <c r="AS83" s="175"/>
      <c r="AT83" s="165"/>
      <c r="AU83" s="28"/>
      <c r="AV83" s="28"/>
      <c r="AW83" s="28"/>
      <c r="AX83" s="28"/>
      <c r="AY83" s="28"/>
      <c r="AZ83" s="28"/>
      <c r="BA83" s="28"/>
      <c r="BB83" s="28"/>
      <c r="BC83" s="28"/>
      <c r="BD83" s="66"/>
    </row>
    <row r="84" spans="1:76" s="1" customFormat="1" ht="10.9" customHeight="1">
      <c r="B84" s="27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9"/>
      <c r="AS84" s="175"/>
      <c r="AT84" s="165"/>
      <c r="AU84" s="28"/>
      <c r="AV84" s="28"/>
      <c r="AW84" s="28"/>
      <c r="AX84" s="28"/>
      <c r="AY84" s="28"/>
      <c r="AZ84" s="28"/>
      <c r="BA84" s="28"/>
      <c r="BB84" s="28"/>
      <c r="BC84" s="28"/>
      <c r="BD84" s="66"/>
    </row>
    <row r="85" spans="1:76" s="1" customFormat="1" ht="29.25" customHeight="1">
      <c r="B85" s="27"/>
      <c r="C85" s="176" t="s">
        <v>53</v>
      </c>
      <c r="D85" s="177"/>
      <c r="E85" s="177"/>
      <c r="F85" s="177"/>
      <c r="G85" s="177"/>
      <c r="H85" s="67"/>
      <c r="I85" s="178" t="s">
        <v>54</v>
      </c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8" t="s">
        <v>55</v>
      </c>
      <c r="AH85" s="177"/>
      <c r="AI85" s="177"/>
      <c r="AJ85" s="177"/>
      <c r="AK85" s="177"/>
      <c r="AL85" s="177"/>
      <c r="AM85" s="177"/>
      <c r="AN85" s="178" t="s">
        <v>56</v>
      </c>
      <c r="AO85" s="177"/>
      <c r="AP85" s="179"/>
      <c r="AQ85" s="29"/>
      <c r="AS85" s="68" t="s">
        <v>57</v>
      </c>
      <c r="AT85" s="69" t="s">
        <v>58</v>
      </c>
      <c r="AU85" s="69" t="s">
        <v>59</v>
      </c>
      <c r="AV85" s="69" t="s">
        <v>60</v>
      </c>
      <c r="AW85" s="69" t="s">
        <v>61</v>
      </c>
      <c r="AX85" s="69" t="s">
        <v>62</v>
      </c>
      <c r="AY85" s="69" t="s">
        <v>63</v>
      </c>
      <c r="AZ85" s="69" t="s">
        <v>64</v>
      </c>
      <c r="BA85" s="69" t="s">
        <v>65</v>
      </c>
      <c r="BB85" s="69" t="s">
        <v>66</v>
      </c>
      <c r="BC85" s="69" t="s">
        <v>67</v>
      </c>
      <c r="BD85" s="70" t="s">
        <v>68</v>
      </c>
    </row>
    <row r="86" spans="1:76" s="1" customFormat="1" ht="10.9" customHeight="1">
      <c r="B86" s="27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9"/>
      <c r="AS86" s="71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4"/>
    </row>
    <row r="87" spans="1:76" s="4" customFormat="1" ht="32.450000000000003" customHeight="1">
      <c r="B87" s="60"/>
      <c r="C87" s="72" t="s">
        <v>69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171">
        <f>ROUND(AG88,2)</f>
        <v>0</v>
      </c>
      <c r="AH87" s="171"/>
      <c r="AI87" s="171"/>
      <c r="AJ87" s="171"/>
      <c r="AK87" s="171"/>
      <c r="AL87" s="171"/>
      <c r="AM87" s="171"/>
      <c r="AN87" s="172">
        <f>SUM(AG87,AT87)</f>
        <v>0</v>
      </c>
      <c r="AO87" s="172"/>
      <c r="AP87" s="172"/>
      <c r="AQ87" s="63"/>
      <c r="AS87" s="74">
        <f>ROUND(AS88,2)</f>
        <v>0</v>
      </c>
      <c r="AT87" s="75">
        <f>ROUND(SUM(AV87:AW87),2)</f>
        <v>0</v>
      </c>
      <c r="AU87" s="76">
        <f>ROUND(AU88,5)</f>
        <v>1122.2608299999999</v>
      </c>
      <c r="AV87" s="75">
        <f>ROUND(AZ87*L31,2)</f>
        <v>0</v>
      </c>
      <c r="AW87" s="75">
        <f>ROUND(BA87*L32,2)</f>
        <v>0</v>
      </c>
      <c r="AX87" s="75">
        <f>ROUND(BB87*L31,2)</f>
        <v>0</v>
      </c>
      <c r="AY87" s="75">
        <f>ROUND(BC87*L32,2)</f>
        <v>0</v>
      </c>
      <c r="AZ87" s="75">
        <f>ROUND(AZ88,2)</f>
        <v>0</v>
      </c>
      <c r="BA87" s="75">
        <f>ROUND(BA88,2)</f>
        <v>0</v>
      </c>
      <c r="BB87" s="75">
        <f>ROUND(BB88,2)</f>
        <v>0</v>
      </c>
      <c r="BC87" s="75">
        <f>ROUND(BC88,2)</f>
        <v>0</v>
      </c>
      <c r="BD87" s="77">
        <f>ROUND(BD88,2)</f>
        <v>0</v>
      </c>
      <c r="BS87" s="78" t="s">
        <v>70</v>
      </c>
      <c r="BT87" s="78" t="s">
        <v>71</v>
      </c>
      <c r="BU87" s="79" t="s">
        <v>72</v>
      </c>
      <c r="BV87" s="78" t="s">
        <v>73</v>
      </c>
      <c r="BW87" s="78" t="s">
        <v>74</v>
      </c>
      <c r="BX87" s="78" t="s">
        <v>75</v>
      </c>
    </row>
    <row r="88" spans="1:76" s="5" customFormat="1" ht="37.5" customHeight="1">
      <c r="A88" s="145" t="s">
        <v>395</v>
      </c>
      <c r="B88" s="80"/>
      <c r="C88" s="81"/>
      <c r="D88" s="169" t="s">
        <v>76</v>
      </c>
      <c r="E88" s="170"/>
      <c r="F88" s="170"/>
      <c r="G88" s="170"/>
      <c r="H88" s="170"/>
      <c r="I88" s="82"/>
      <c r="J88" s="169" t="s">
        <v>77</v>
      </c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82">
        <f>'2018-04-03 - SO 03 - Reko...'!M30</f>
        <v>0</v>
      </c>
      <c r="AH88" s="170"/>
      <c r="AI88" s="170"/>
      <c r="AJ88" s="170"/>
      <c r="AK88" s="170"/>
      <c r="AL88" s="170"/>
      <c r="AM88" s="170"/>
      <c r="AN88" s="182">
        <f>SUM(AG88,AT88)</f>
        <v>0</v>
      </c>
      <c r="AO88" s="170"/>
      <c r="AP88" s="170"/>
      <c r="AQ88" s="83"/>
      <c r="AS88" s="84">
        <f>'2018-04-03 - SO 03 - Reko...'!M28</f>
        <v>0</v>
      </c>
      <c r="AT88" s="85">
        <f>ROUND(SUM(AV88:AW88),2)</f>
        <v>0</v>
      </c>
      <c r="AU88" s="86">
        <f>'2018-04-03 - SO 03 - Reko...'!W114</f>
        <v>1122.2608267943997</v>
      </c>
      <c r="AV88" s="85">
        <f>'2018-04-03 - SO 03 - Reko...'!M32</f>
        <v>0</v>
      </c>
      <c r="AW88" s="85">
        <f>'2018-04-03 - SO 03 - Reko...'!M33</f>
        <v>0</v>
      </c>
      <c r="AX88" s="85">
        <f>'2018-04-03 - SO 03 - Reko...'!M34</f>
        <v>0</v>
      </c>
      <c r="AY88" s="85">
        <f>'2018-04-03 - SO 03 - Reko...'!M35</f>
        <v>0</v>
      </c>
      <c r="AZ88" s="85">
        <f>'2018-04-03 - SO 03 - Reko...'!H32</f>
        <v>0</v>
      </c>
      <c r="BA88" s="85">
        <f>'2018-04-03 - SO 03 - Reko...'!H33</f>
        <v>0</v>
      </c>
      <c r="BB88" s="85">
        <f>'2018-04-03 - SO 03 - Reko...'!H34</f>
        <v>0</v>
      </c>
      <c r="BC88" s="85">
        <f>'2018-04-03 - SO 03 - Reko...'!H35</f>
        <v>0</v>
      </c>
      <c r="BD88" s="87">
        <f>'2018-04-03 - SO 03 - Reko...'!H36</f>
        <v>0</v>
      </c>
      <c r="BT88" s="88" t="s">
        <v>78</v>
      </c>
      <c r="BV88" s="88" t="s">
        <v>73</v>
      </c>
      <c r="BW88" s="88" t="s">
        <v>79</v>
      </c>
      <c r="BX88" s="88" t="s">
        <v>74</v>
      </c>
    </row>
    <row r="89" spans="1:76"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9"/>
    </row>
    <row r="90" spans="1:76" s="1" customFormat="1" ht="30" customHeight="1">
      <c r="B90" s="27"/>
      <c r="C90" s="72" t="s">
        <v>80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172">
        <v>0</v>
      </c>
      <c r="AH90" s="165"/>
      <c r="AI90" s="165"/>
      <c r="AJ90" s="165"/>
      <c r="AK90" s="165"/>
      <c r="AL90" s="165"/>
      <c r="AM90" s="165"/>
      <c r="AN90" s="172">
        <v>0</v>
      </c>
      <c r="AO90" s="165"/>
      <c r="AP90" s="165"/>
      <c r="AQ90" s="29"/>
      <c r="AS90" s="68" t="s">
        <v>81</v>
      </c>
      <c r="AT90" s="69" t="s">
        <v>82</v>
      </c>
      <c r="AU90" s="69" t="s">
        <v>35</v>
      </c>
      <c r="AV90" s="70" t="s">
        <v>58</v>
      </c>
    </row>
    <row r="91" spans="1:76" s="1" customFormat="1" ht="10.9" customHeight="1">
      <c r="B91" s="27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9"/>
      <c r="AS91" s="89"/>
      <c r="AT91" s="48"/>
      <c r="AU91" s="48"/>
      <c r="AV91" s="50"/>
    </row>
    <row r="92" spans="1:76" s="1" customFormat="1" ht="30" customHeight="1">
      <c r="B92" s="27"/>
      <c r="C92" s="90" t="s">
        <v>83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180">
        <f>ROUND(AG87+AG90,2)</f>
        <v>0</v>
      </c>
      <c r="AH92" s="180"/>
      <c r="AI92" s="180"/>
      <c r="AJ92" s="180"/>
      <c r="AK92" s="180"/>
      <c r="AL92" s="180"/>
      <c r="AM92" s="180"/>
      <c r="AN92" s="180">
        <f>AN87+AN90</f>
        <v>0</v>
      </c>
      <c r="AO92" s="180"/>
      <c r="AP92" s="180"/>
      <c r="AQ92" s="29"/>
    </row>
    <row r="93" spans="1:76" s="1" customFormat="1" ht="6.95" customHeight="1">
      <c r="B93" s="51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3"/>
    </row>
  </sheetData>
  <mergeCells count="45"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tooltip="Súhrnný list stavby" display="1) Súhrnný list stavby"/>
    <hyperlink ref="W1:AF1" location="C87" tooltip="Rekapitulácia objektov" display="2) Rekapitulácia objektov"/>
    <hyperlink ref="A88" location="'2018-04-03 - SO 03 - Reko...'!C2" tooltip="2018-04-03 - SO 03 - Reko...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188"/>
  <sheetViews>
    <sheetView showGridLines="0" tabSelected="1" workbookViewId="0">
      <pane ySplit="1" topLeftCell="A2" activePane="bottomLeft" state="frozen"/>
      <selection pane="bottomLeft" activeCell="L181" sqref="L181:M18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50"/>
      <c r="B1" s="148"/>
      <c r="C1" s="148"/>
      <c r="D1" s="149" t="s">
        <v>1</v>
      </c>
      <c r="E1" s="148"/>
      <c r="F1" s="146" t="s">
        <v>396</v>
      </c>
      <c r="G1" s="146"/>
      <c r="H1" s="208" t="s">
        <v>397</v>
      </c>
      <c r="I1" s="208"/>
      <c r="J1" s="208"/>
      <c r="K1" s="208"/>
      <c r="L1" s="146" t="s">
        <v>398</v>
      </c>
      <c r="M1" s="148"/>
      <c r="N1" s="148"/>
      <c r="O1" s="149" t="s">
        <v>84</v>
      </c>
      <c r="P1" s="148"/>
      <c r="Q1" s="148"/>
      <c r="R1" s="148"/>
      <c r="S1" s="146" t="s">
        <v>399</v>
      </c>
      <c r="T1" s="146"/>
      <c r="U1" s="150"/>
      <c r="V1" s="15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</row>
    <row r="2" spans="1:66" ht="36.950000000000003" customHeight="1">
      <c r="C2" s="154" t="s">
        <v>5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S2" s="181" t="s">
        <v>6</v>
      </c>
      <c r="T2" s="155"/>
      <c r="U2" s="155"/>
      <c r="V2" s="155"/>
      <c r="W2" s="155"/>
      <c r="X2" s="155"/>
      <c r="Y2" s="155"/>
      <c r="Z2" s="155"/>
      <c r="AA2" s="155"/>
      <c r="AB2" s="155"/>
      <c r="AC2" s="155"/>
      <c r="AT2" s="13" t="s">
        <v>79</v>
      </c>
    </row>
    <row r="3" spans="1:6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AT3" s="13" t="s">
        <v>71</v>
      </c>
    </row>
    <row r="4" spans="1:66" ht="36.950000000000003" customHeight="1">
      <c r="B4" s="17"/>
      <c r="C4" s="156" t="s">
        <v>85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9"/>
      <c r="T4" s="20" t="s">
        <v>10</v>
      </c>
      <c r="AT4" s="13" t="s">
        <v>4</v>
      </c>
    </row>
    <row r="5" spans="1:66" ht="6.9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/>
    </row>
    <row r="6" spans="1:66" ht="25.35" customHeight="1">
      <c r="B6" s="17"/>
      <c r="C6" s="18"/>
      <c r="D6" s="24" t="s">
        <v>13</v>
      </c>
      <c r="E6" s="18"/>
      <c r="F6" s="186" t="str">
        <f>'Rekapitulácia stavby'!K6</f>
        <v xml:space="preserve">Športová hala Topoľčany 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8"/>
      <c r="R6" s="19"/>
    </row>
    <row r="7" spans="1:66" s="1" customFormat="1" ht="32.85" customHeight="1">
      <c r="B7" s="27"/>
      <c r="C7" s="28"/>
      <c r="D7" s="23" t="s">
        <v>86</v>
      </c>
      <c r="E7" s="28"/>
      <c r="F7" s="159" t="s">
        <v>400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28"/>
      <c r="R7" s="29"/>
    </row>
    <row r="8" spans="1:66" s="1" customFormat="1" ht="14.45" customHeight="1">
      <c r="B8" s="27"/>
      <c r="C8" s="28"/>
      <c r="D8" s="24" t="s">
        <v>15</v>
      </c>
      <c r="E8" s="28"/>
      <c r="F8" s="22" t="s">
        <v>3</v>
      </c>
      <c r="G8" s="28"/>
      <c r="H8" s="28"/>
      <c r="I8" s="28"/>
      <c r="J8" s="28"/>
      <c r="K8" s="28"/>
      <c r="L8" s="28"/>
      <c r="M8" s="24" t="s">
        <v>16</v>
      </c>
      <c r="N8" s="28"/>
      <c r="O8" s="22" t="s">
        <v>3</v>
      </c>
      <c r="P8" s="28"/>
      <c r="Q8" s="28"/>
      <c r="R8" s="29"/>
    </row>
    <row r="9" spans="1:66" s="1" customFormat="1" ht="14.45" customHeight="1">
      <c r="B9" s="27"/>
      <c r="C9" s="28"/>
      <c r="D9" s="24" t="s">
        <v>17</v>
      </c>
      <c r="E9" s="28"/>
      <c r="F9" s="22" t="s">
        <v>18</v>
      </c>
      <c r="G9" s="28"/>
      <c r="H9" s="28"/>
      <c r="I9" s="28"/>
      <c r="J9" s="28"/>
      <c r="K9" s="28"/>
      <c r="L9" s="28"/>
      <c r="M9" s="24" t="s">
        <v>19</v>
      </c>
      <c r="N9" s="28"/>
      <c r="O9" s="187" t="str">
        <f>'Rekapitulácia stavby'!AN8</f>
        <v>26. 2. 2018</v>
      </c>
      <c r="P9" s="165"/>
      <c r="Q9" s="28"/>
      <c r="R9" s="29"/>
    </row>
    <row r="10" spans="1:66" s="1" customFormat="1" ht="10.9" customHeight="1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</row>
    <row r="11" spans="1:66" s="1" customFormat="1" ht="14.45" customHeight="1">
      <c r="B11" s="27"/>
      <c r="C11" s="28"/>
      <c r="D11" s="24" t="s">
        <v>21</v>
      </c>
      <c r="E11" s="28"/>
      <c r="F11" s="28"/>
      <c r="G11" s="28"/>
      <c r="H11" s="28"/>
      <c r="I11" s="28"/>
      <c r="J11" s="28"/>
      <c r="K11" s="28"/>
      <c r="L11" s="28"/>
      <c r="M11" s="24" t="s">
        <v>22</v>
      </c>
      <c r="N11" s="28"/>
      <c r="O11" s="158" t="s">
        <v>3</v>
      </c>
      <c r="P11" s="165"/>
      <c r="Q11" s="28"/>
      <c r="R11" s="29"/>
    </row>
    <row r="12" spans="1:66" s="1" customFormat="1" ht="18" customHeight="1">
      <c r="B12" s="27"/>
      <c r="C12" s="28"/>
      <c r="D12" s="28"/>
      <c r="E12" s="22" t="s">
        <v>23</v>
      </c>
      <c r="F12" s="28"/>
      <c r="G12" s="28"/>
      <c r="H12" s="28"/>
      <c r="I12" s="28"/>
      <c r="J12" s="28"/>
      <c r="K12" s="28"/>
      <c r="L12" s="28"/>
      <c r="M12" s="24" t="s">
        <v>24</v>
      </c>
      <c r="N12" s="28"/>
      <c r="O12" s="158" t="s">
        <v>3</v>
      </c>
      <c r="P12" s="165"/>
      <c r="Q12" s="28"/>
      <c r="R12" s="29"/>
    </row>
    <row r="13" spans="1:66" s="1" customFormat="1" ht="6.95" customHeight="1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66" s="1" customFormat="1" ht="14.45" customHeight="1">
      <c r="B14" s="27"/>
      <c r="C14" s="28"/>
      <c r="D14" s="24" t="s">
        <v>25</v>
      </c>
      <c r="E14" s="28"/>
      <c r="F14" s="28"/>
      <c r="G14" s="28"/>
      <c r="H14" s="28"/>
      <c r="I14" s="28"/>
      <c r="J14" s="28"/>
      <c r="K14" s="28"/>
      <c r="L14" s="28"/>
      <c r="M14" s="24" t="s">
        <v>22</v>
      </c>
      <c r="N14" s="28"/>
      <c r="O14" s="158" t="str">
        <f>IF('Rekapitulácia stavby'!AN13="","",'Rekapitulácia stavby'!AN13)</f>
        <v/>
      </c>
      <c r="P14" s="165"/>
      <c r="Q14" s="28"/>
      <c r="R14" s="29"/>
    </row>
    <row r="15" spans="1:66" s="1" customFormat="1" ht="18" customHeight="1">
      <c r="B15" s="27"/>
      <c r="C15" s="28"/>
      <c r="D15" s="28"/>
      <c r="E15" s="22" t="str">
        <f>IF('Rekapitulácia stavby'!E14="","",'Rekapitulácia stavby'!E14)</f>
        <v xml:space="preserve"> </v>
      </c>
      <c r="F15" s="28"/>
      <c r="G15" s="28"/>
      <c r="H15" s="28"/>
      <c r="I15" s="28"/>
      <c r="J15" s="28"/>
      <c r="K15" s="28"/>
      <c r="L15" s="28"/>
      <c r="M15" s="24" t="s">
        <v>24</v>
      </c>
      <c r="N15" s="28"/>
      <c r="O15" s="158" t="str">
        <f>IF('Rekapitulácia stavby'!AN14="","",'Rekapitulácia stavby'!AN14)</f>
        <v/>
      </c>
      <c r="P15" s="165"/>
      <c r="Q15" s="28"/>
      <c r="R15" s="29"/>
    </row>
    <row r="16" spans="1:66" s="1" customFormat="1" ht="6.95" customHeight="1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2:18" s="1" customFormat="1" ht="14.45" customHeight="1">
      <c r="B17" s="27"/>
      <c r="C17" s="28"/>
      <c r="D17" s="24" t="s">
        <v>27</v>
      </c>
      <c r="E17" s="28"/>
      <c r="F17" s="28"/>
      <c r="G17" s="28"/>
      <c r="H17" s="28"/>
      <c r="I17" s="28"/>
      <c r="J17" s="28"/>
      <c r="K17" s="28"/>
      <c r="L17" s="28"/>
      <c r="M17" s="24" t="s">
        <v>22</v>
      </c>
      <c r="N17" s="28"/>
      <c r="O17" s="158" t="s">
        <v>3</v>
      </c>
      <c r="P17" s="165"/>
      <c r="Q17" s="28"/>
      <c r="R17" s="29"/>
    </row>
    <row r="18" spans="2:18" s="1" customFormat="1" ht="18" customHeight="1">
      <c r="B18" s="27"/>
      <c r="C18" s="28"/>
      <c r="D18" s="28"/>
      <c r="E18" s="22" t="s">
        <v>28</v>
      </c>
      <c r="F18" s="28"/>
      <c r="G18" s="28"/>
      <c r="H18" s="28"/>
      <c r="I18" s="28"/>
      <c r="J18" s="28"/>
      <c r="K18" s="28"/>
      <c r="L18" s="28"/>
      <c r="M18" s="24" t="s">
        <v>24</v>
      </c>
      <c r="N18" s="28"/>
      <c r="O18" s="158" t="s">
        <v>3</v>
      </c>
      <c r="P18" s="165"/>
      <c r="Q18" s="28"/>
      <c r="R18" s="29"/>
    </row>
    <row r="19" spans="2:18" s="1" customFormat="1" ht="6.95" customHeight="1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2:18" s="1" customFormat="1" ht="14.45" customHeight="1">
      <c r="B20" s="27"/>
      <c r="C20" s="28"/>
      <c r="D20" s="24" t="s">
        <v>30</v>
      </c>
      <c r="E20" s="28"/>
      <c r="F20" s="28"/>
      <c r="G20" s="28"/>
      <c r="H20" s="28"/>
      <c r="I20" s="28"/>
      <c r="J20" s="28"/>
      <c r="K20" s="28"/>
      <c r="L20" s="28"/>
      <c r="M20" s="24" t="s">
        <v>22</v>
      </c>
      <c r="N20" s="28"/>
      <c r="O20" s="158" t="str">
        <f>IF('Rekapitulácia stavby'!AN19="","",'Rekapitulácia stavby'!AN19)</f>
        <v/>
      </c>
      <c r="P20" s="165"/>
      <c r="Q20" s="28"/>
      <c r="R20" s="29"/>
    </row>
    <row r="21" spans="2:18" s="1" customFormat="1" ht="18" customHeight="1">
      <c r="B21" s="27"/>
      <c r="C21" s="28"/>
      <c r="D21" s="28"/>
      <c r="E21" s="22" t="str">
        <f>IF('Rekapitulácia stavby'!E20="","",'Rekapitulácia stavby'!E20)</f>
        <v xml:space="preserve"> </v>
      </c>
      <c r="F21" s="28"/>
      <c r="G21" s="28"/>
      <c r="H21" s="28"/>
      <c r="I21" s="28"/>
      <c r="J21" s="28"/>
      <c r="K21" s="28"/>
      <c r="L21" s="28"/>
      <c r="M21" s="24" t="s">
        <v>24</v>
      </c>
      <c r="N21" s="28"/>
      <c r="O21" s="158" t="str">
        <f>IF('Rekapitulácia stavby'!AN20="","",'Rekapitulácia stavby'!AN20)</f>
        <v/>
      </c>
      <c r="P21" s="165"/>
      <c r="Q21" s="28"/>
      <c r="R21" s="29"/>
    </row>
    <row r="22" spans="2:18" s="1" customFormat="1" ht="6.95" customHeight="1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2:18" s="1" customFormat="1" ht="14.45" customHeight="1">
      <c r="B23" s="27"/>
      <c r="C23" s="28"/>
      <c r="D23" s="24" t="s">
        <v>31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2:18" s="1" customFormat="1" ht="22.5" customHeight="1">
      <c r="B24" s="27"/>
      <c r="C24" s="28"/>
      <c r="D24" s="28"/>
      <c r="E24" s="160" t="s">
        <v>3</v>
      </c>
      <c r="F24" s="165"/>
      <c r="G24" s="165"/>
      <c r="H24" s="165"/>
      <c r="I24" s="165"/>
      <c r="J24" s="165"/>
      <c r="K24" s="165"/>
      <c r="L24" s="165"/>
      <c r="M24" s="28"/>
      <c r="N24" s="28"/>
      <c r="O24" s="28"/>
      <c r="P24" s="28"/>
      <c r="Q24" s="28"/>
      <c r="R24" s="29"/>
    </row>
    <row r="25" spans="2:18" s="1" customFormat="1" ht="6.95" customHeight="1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9"/>
    </row>
    <row r="26" spans="2:18" s="1" customFormat="1" ht="6.95" customHeight="1">
      <c r="B26" s="27"/>
      <c r="C26" s="28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28"/>
      <c r="R26" s="29"/>
    </row>
    <row r="27" spans="2:18" s="1" customFormat="1" ht="14.45" customHeight="1">
      <c r="B27" s="27"/>
      <c r="C27" s="28"/>
      <c r="D27" s="92" t="s">
        <v>87</v>
      </c>
      <c r="E27" s="28"/>
      <c r="F27" s="28"/>
      <c r="G27" s="28"/>
      <c r="H27" s="28"/>
      <c r="I27" s="28"/>
      <c r="J27" s="28"/>
      <c r="K27" s="28"/>
      <c r="L27" s="28"/>
      <c r="M27" s="183">
        <f>N88</f>
        <v>0</v>
      </c>
      <c r="N27" s="165"/>
      <c r="O27" s="165"/>
      <c r="P27" s="165"/>
      <c r="Q27" s="28"/>
      <c r="R27" s="29"/>
    </row>
    <row r="28" spans="2:18" s="1" customFormat="1" ht="14.45" customHeight="1">
      <c r="B28" s="27"/>
      <c r="C28" s="28"/>
      <c r="D28" s="26" t="s">
        <v>88</v>
      </c>
      <c r="E28" s="28"/>
      <c r="F28" s="28"/>
      <c r="G28" s="28"/>
      <c r="H28" s="28"/>
      <c r="I28" s="28"/>
      <c r="J28" s="28"/>
      <c r="K28" s="28"/>
      <c r="L28" s="28"/>
      <c r="M28" s="183">
        <f>N95</f>
        <v>0</v>
      </c>
      <c r="N28" s="165"/>
      <c r="O28" s="165"/>
      <c r="P28" s="165"/>
      <c r="Q28" s="28"/>
      <c r="R28" s="29"/>
    </row>
    <row r="29" spans="2:18" s="1" customFormat="1" ht="6.95" customHeight="1"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9"/>
    </row>
    <row r="30" spans="2:18" s="1" customFormat="1" ht="25.35" customHeight="1">
      <c r="B30" s="27"/>
      <c r="C30" s="28"/>
      <c r="D30" s="93" t="s">
        <v>34</v>
      </c>
      <c r="E30" s="28"/>
      <c r="F30" s="28"/>
      <c r="G30" s="28"/>
      <c r="H30" s="28"/>
      <c r="I30" s="28"/>
      <c r="J30" s="28"/>
      <c r="K30" s="28"/>
      <c r="L30" s="28"/>
      <c r="M30" s="188">
        <f>ROUND(M27+M28,2)</f>
        <v>0</v>
      </c>
      <c r="N30" s="165"/>
      <c r="O30" s="165"/>
      <c r="P30" s="165"/>
      <c r="Q30" s="28"/>
      <c r="R30" s="29"/>
    </row>
    <row r="31" spans="2:18" s="1" customFormat="1" ht="6.95" customHeight="1">
      <c r="B31" s="27"/>
      <c r="C31" s="2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28"/>
      <c r="R31" s="29"/>
    </row>
    <row r="32" spans="2:18" s="1" customFormat="1" ht="14.45" customHeight="1">
      <c r="B32" s="27"/>
      <c r="C32" s="28"/>
      <c r="D32" s="34" t="s">
        <v>35</v>
      </c>
      <c r="E32" s="34" t="s">
        <v>36</v>
      </c>
      <c r="F32" s="35">
        <v>0.2</v>
      </c>
      <c r="G32" s="94" t="s">
        <v>37</v>
      </c>
      <c r="H32" s="189">
        <f>ROUND((SUM(BE95:BE96)+SUM(BE114:BE187)), 2)</f>
        <v>0</v>
      </c>
      <c r="I32" s="165"/>
      <c r="J32" s="165"/>
      <c r="K32" s="28"/>
      <c r="L32" s="28"/>
      <c r="M32" s="189">
        <f>ROUND(ROUND((SUM(BE95:BE96)+SUM(BE114:BE187)), 2)*F32, 2)</f>
        <v>0</v>
      </c>
      <c r="N32" s="165"/>
      <c r="O32" s="165"/>
      <c r="P32" s="165"/>
      <c r="Q32" s="28"/>
      <c r="R32" s="29"/>
    </row>
    <row r="33" spans="2:18" s="1" customFormat="1" ht="14.45" customHeight="1">
      <c r="B33" s="27"/>
      <c r="C33" s="28"/>
      <c r="D33" s="28"/>
      <c r="E33" s="34" t="s">
        <v>38</v>
      </c>
      <c r="F33" s="35">
        <v>0.2</v>
      </c>
      <c r="G33" s="94" t="s">
        <v>37</v>
      </c>
      <c r="H33" s="189">
        <f>ROUND((SUM(BF95:BF96)+SUM(BF114:BF187)), 2)</f>
        <v>0</v>
      </c>
      <c r="I33" s="165"/>
      <c r="J33" s="165"/>
      <c r="K33" s="28"/>
      <c r="L33" s="28"/>
      <c r="M33" s="189">
        <f>ROUND(ROUND((SUM(BF95:BF96)+SUM(BF114:BF187)), 2)*F33, 2)</f>
        <v>0</v>
      </c>
      <c r="N33" s="165"/>
      <c r="O33" s="165"/>
      <c r="P33" s="165"/>
      <c r="Q33" s="28"/>
      <c r="R33" s="29"/>
    </row>
    <row r="34" spans="2:18" s="1" customFormat="1" ht="14.45" hidden="1" customHeight="1">
      <c r="B34" s="27"/>
      <c r="C34" s="28"/>
      <c r="D34" s="28"/>
      <c r="E34" s="34" t="s">
        <v>39</v>
      </c>
      <c r="F34" s="35">
        <v>0.2</v>
      </c>
      <c r="G34" s="94" t="s">
        <v>37</v>
      </c>
      <c r="H34" s="189">
        <f>ROUND((SUM(BG95:BG96)+SUM(BG114:BG187)), 2)</f>
        <v>0</v>
      </c>
      <c r="I34" s="165"/>
      <c r="J34" s="165"/>
      <c r="K34" s="28"/>
      <c r="L34" s="28"/>
      <c r="M34" s="189">
        <v>0</v>
      </c>
      <c r="N34" s="165"/>
      <c r="O34" s="165"/>
      <c r="P34" s="165"/>
      <c r="Q34" s="28"/>
      <c r="R34" s="29"/>
    </row>
    <row r="35" spans="2:18" s="1" customFormat="1" ht="14.45" hidden="1" customHeight="1">
      <c r="B35" s="27"/>
      <c r="C35" s="28"/>
      <c r="D35" s="28"/>
      <c r="E35" s="34" t="s">
        <v>40</v>
      </c>
      <c r="F35" s="35">
        <v>0.2</v>
      </c>
      <c r="G35" s="94" t="s">
        <v>37</v>
      </c>
      <c r="H35" s="189">
        <f>ROUND((SUM(BH95:BH96)+SUM(BH114:BH187)), 2)</f>
        <v>0</v>
      </c>
      <c r="I35" s="165"/>
      <c r="J35" s="165"/>
      <c r="K35" s="28"/>
      <c r="L35" s="28"/>
      <c r="M35" s="189">
        <v>0</v>
      </c>
      <c r="N35" s="165"/>
      <c r="O35" s="165"/>
      <c r="P35" s="165"/>
      <c r="Q35" s="28"/>
      <c r="R35" s="29"/>
    </row>
    <row r="36" spans="2:18" s="1" customFormat="1" ht="14.45" hidden="1" customHeight="1">
      <c r="B36" s="27"/>
      <c r="C36" s="28"/>
      <c r="D36" s="28"/>
      <c r="E36" s="34" t="s">
        <v>41</v>
      </c>
      <c r="F36" s="35">
        <v>0</v>
      </c>
      <c r="G36" s="94" t="s">
        <v>37</v>
      </c>
      <c r="H36" s="189">
        <f>ROUND((SUM(BI95:BI96)+SUM(BI114:BI187)), 2)</f>
        <v>0</v>
      </c>
      <c r="I36" s="165"/>
      <c r="J36" s="165"/>
      <c r="K36" s="28"/>
      <c r="L36" s="28"/>
      <c r="M36" s="189">
        <v>0</v>
      </c>
      <c r="N36" s="165"/>
      <c r="O36" s="165"/>
      <c r="P36" s="165"/>
      <c r="Q36" s="28"/>
      <c r="R36" s="29"/>
    </row>
    <row r="37" spans="2:18" s="1" customFormat="1" ht="6.95" customHeight="1"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</row>
    <row r="38" spans="2:18" s="1" customFormat="1" ht="25.35" customHeight="1">
      <c r="B38" s="27"/>
      <c r="C38" s="91"/>
      <c r="D38" s="95" t="s">
        <v>42</v>
      </c>
      <c r="E38" s="67"/>
      <c r="F38" s="67"/>
      <c r="G38" s="96" t="s">
        <v>43</v>
      </c>
      <c r="H38" s="97" t="s">
        <v>44</v>
      </c>
      <c r="I38" s="67"/>
      <c r="J38" s="67"/>
      <c r="K38" s="67"/>
      <c r="L38" s="190">
        <f>SUM(M30:M36)</f>
        <v>0</v>
      </c>
      <c r="M38" s="177"/>
      <c r="N38" s="177"/>
      <c r="O38" s="177"/>
      <c r="P38" s="179"/>
      <c r="Q38" s="91"/>
      <c r="R38" s="29"/>
    </row>
    <row r="39" spans="2:18" s="1" customFormat="1" ht="14.45" customHeight="1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9"/>
    </row>
    <row r="40" spans="2:18" s="1" customFormat="1" ht="14.45" customHeight="1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9"/>
    </row>
    <row r="41" spans="2:18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9"/>
    </row>
    <row r="42" spans="2:18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9"/>
    </row>
    <row r="43" spans="2:18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/>
    </row>
    <row r="44" spans="2:18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/>
    </row>
    <row r="45" spans="2:18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/>
    </row>
    <row r="46" spans="2:18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/>
    </row>
    <row r="47" spans="2:18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9"/>
    </row>
    <row r="48" spans="2:18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</row>
    <row r="49" spans="2:18"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</row>
    <row r="50" spans="2:18" s="1" customFormat="1" ht="15">
      <c r="B50" s="27"/>
      <c r="C50" s="28"/>
      <c r="D50" s="42" t="s">
        <v>45</v>
      </c>
      <c r="E50" s="43"/>
      <c r="F50" s="43"/>
      <c r="G50" s="43"/>
      <c r="H50" s="44"/>
      <c r="I50" s="28"/>
      <c r="J50" s="42" t="s">
        <v>46</v>
      </c>
      <c r="K50" s="43"/>
      <c r="L50" s="43"/>
      <c r="M50" s="43"/>
      <c r="N50" s="43"/>
      <c r="O50" s="43"/>
      <c r="P50" s="44"/>
      <c r="Q50" s="28"/>
      <c r="R50" s="29"/>
    </row>
    <row r="51" spans="2:18">
      <c r="B51" s="17"/>
      <c r="C51" s="18"/>
      <c r="D51" s="45"/>
      <c r="E51" s="18"/>
      <c r="F51" s="18"/>
      <c r="G51" s="18"/>
      <c r="H51" s="46"/>
      <c r="I51" s="18"/>
      <c r="J51" s="45"/>
      <c r="K51" s="18"/>
      <c r="L51" s="18"/>
      <c r="M51" s="18"/>
      <c r="N51" s="18"/>
      <c r="O51" s="18"/>
      <c r="P51" s="46"/>
      <c r="Q51" s="18"/>
      <c r="R51" s="19"/>
    </row>
    <row r="52" spans="2:18">
      <c r="B52" s="17"/>
      <c r="C52" s="18"/>
      <c r="D52" s="45"/>
      <c r="E52" s="18"/>
      <c r="F52" s="18"/>
      <c r="G52" s="18"/>
      <c r="H52" s="46"/>
      <c r="I52" s="18"/>
      <c r="J52" s="45"/>
      <c r="K52" s="18"/>
      <c r="L52" s="18"/>
      <c r="M52" s="18"/>
      <c r="N52" s="18"/>
      <c r="O52" s="18"/>
      <c r="P52" s="46"/>
      <c r="Q52" s="18"/>
      <c r="R52" s="19"/>
    </row>
    <row r="53" spans="2:18">
      <c r="B53" s="17"/>
      <c r="C53" s="18"/>
      <c r="D53" s="45"/>
      <c r="E53" s="18"/>
      <c r="F53" s="18"/>
      <c r="G53" s="18"/>
      <c r="H53" s="46"/>
      <c r="I53" s="18"/>
      <c r="J53" s="45"/>
      <c r="K53" s="18"/>
      <c r="L53" s="18"/>
      <c r="M53" s="18"/>
      <c r="N53" s="18"/>
      <c r="O53" s="18"/>
      <c r="P53" s="46"/>
      <c r="Q53" s="18"/>
      <c r="R53" s="19"/>
    </row>
    <row r="54" spans="2:18">
      <c r="B54" s="17"/>
      <c r="C54" s="18"/>
      <c r="D54" s="45"/>
      <c r="E54" s="18"/>
      <c r="F54" s="18"/>
      <c r="G54" s="18"/>
      <c r="H54" s="46"/>
      <c r="I54" s="18"/>
      <c r="J54" s="45"/>
      <c r="K54" s="18"/>
      <c r="L54" s="18"/>
      <c r="M54" s="18"/>
      <c r="N54" s="18"/>
      <c r="O54" s="18"/>
      <c r="P54" s="46"/>
      <c r="Q54" s="18"/>
      <c r="R54" s="19"/>
    </row>
    <row r="55" spans="2:18">
      <c r="B55" s="17"/>
      <c r="C55" s="18"/>
      <c r="D55" s="45"/>
      <c r="E55" s="18"/>
      <c r="F55" s="18"/>
      <c r="G55" s="18"/>
      <c r="H55" s="46"/>
      <c r="I55" s="18"/>
      <c r="J55" s="45"/>
      <c r="K55" s="18"/>
      <c r="L55" s="18"/>
      <c r="M55" s="18"/>
      <c r="N55" s="18"/>
      <c r="O55" s="18"/>
      <c r="P55" s="46"/>
      <c r="Q55" s="18"/>
      <c r="R55" s="19"/>
    </row>
    <row r="56" spans="2:18">
      <c r="B56" s="17"/>
      <c r="C56" s="18"/>
      <c r="D56" s="45"/>
      <c r="E56" s="18"/>
      <c r="F56" s="18"/>
      <c r="G56" s="18"/>
      <c r="H56" s="46"/>
      <c r="I56" s="18"/>
      <c r="J56" s="45"/>
      <c r="K56" s="18"/>
      <c r="L56" s="18"/>
      <c r="M56" s="18"/>
      <c r="N56" s="18"/>
      <c r="O56" s="18"/>
      <c r="P56" s="46"/>
      <c r="Q56" s="18"/>
      <c r="R56" s="19"/>
    </row>
    <row r="57" spans="2:18">
      <c r="B57" s="17"/>
      <c r="C57" s="18"/>
      <c r="D57" s="45"/>
      <c r="E57" s="18"/>
      <c r="F57" s="18"/>
      <c r="G57" s="18"/>
      <c r="H57" s="46"/>
      <c r="I57" s="18"/>
      <c r="J57" s="45"/>
      <c r="K57" s="18"/>
      <c r="L57" s="18"/>
      <c r="M57" s="18"/>
      <c r="N57" s="18"/>
      <c r="O57" s="18"/>
      <c r="P57" s="46"/>
      <c r="Q57" s="18"/>
      <c r="R57" s="19"/>
    </row>
    <row r="58" spans="2:18">
      <c r="B58" s="17"/>
      <c r="C58" s="18"/>
      <c r="D58" s="45"/>
      <c r="E58" s="18"/>
      <c r="F58" s="18"/>
      <c r="G58" s="18"/>
      <c r="H58" s="46"/>
      <c r="I58" s="18"/>
      <c r="J58" s="45"/>
      <c r="K58" s="18"/>
      <c r="L58" s="18"/>
      <c r="M58" s="18"/>
      <c r="N58" s="18"/>
      <c r="O58" s="18"/>
      <c r="P58" s="46"/>
      <c r="Q58" s="18"/>
      <c r="R58" s="19"/>
    </row>
    <row r="59" spans="2:18" s="1" customFormat="1" ht="15">
      <c r="B59" s="27"/>
      <c r="C59" s="28"/>
      <c r="D59" s="47" t="s">
        <v>47</v>
      </c>
      <c r="E59" s="48"/>
      <c r="F59" s="48"/>
      <c r="G59" s="49" t="s">
        <v>48</v>
      </c>
      <c r="H59" s="50"/>
      <c r="I59" s="28"/>
      <c r="J59" s="47" t="s">
        <v>47</v>
      </c>
      <c r="K59" s="48"/>
      <c r="L59" s="48"/>
      <c r="M59" s="48"/>
      <c r="N59" s="49" t="s">
        <v>48</v>
      </c>
      <c r="O59" s="48"/>
      <c r="P59" s="50"/>
      <c r="Q59" s="28"/>
      <c r="R59" s="29"/>
    </row>
    <row r="60" spans="2:18"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9"/>
    </row>
    <row r="61" spans="2:18" s="1" customFormat="1" ht="15">
      <c r="B61" s="27"/>
      <c r="C61" s="28"/>
      <c r="D61" s="42" t="s">
        <v>49</v>
      </c>
      <c r="E61" s="43"/>
      <c r="F61" s="43"/>
      <c r="G61" s="43"/>
      <c r="H61" s="44"/>
      <c r="I61" s="28"/>
      <c r="J61" s="42" t="s">
        <v>50</v>
      </c>
      <c r="K61" s="43"/>
      <c r="L61" s="43"/>
      <c r="M61" s="43"/>
      <c r="N61" s="43"/>
      <c r="O61" s="43"/>
      <c r="P61" s="44"/>
      <c r="Q61" s="28"/>
      <c r="R61" s="29"/>
    </row>
    <row r="62" spans="2:18">
      <c r="B62" s="17"/>
      <c r="C62" s="18"/>
      <c r="D62" s="45"/>
      <c r="E62" s="18"/>
      <c r="F62" s="18"/>
      <c r="G62" s="18"/>
      <c r="H62" s="46"/>
      <c r="I62" s="18"/>
      <c r="J62" s="45"/>
      <c r="K62" s="18"/>
      <c r="L62" s="18"/>
      <c r="M62" s="18"/>
      <c r="N62" s="18"/>
      <c r="O62" s="18"/>
      <c r="P62" s="46"/>
      <c r="Q62" s="18"/>
      <c r="R62" s="19"/>
    </row>
    <row r="63" spans="2:18">
      <c r="B63" s="17"/>
      <c r="C63" s="18"/>
      <c r="D63" s="45"/>
      <c r="E63" s="18"/>
      <c r="F63" s="18"/>
      <c r="G63" s="18"/>
      <c r="H63" s="46"/>
      <c r="I63" s="18"/>
      <c r="J63" s="45"/>
      <c r="K63" s="18"/>
      <c r="L63" s="18"/>
      <c r="M63" s="18"/>
      <c r="N63" s="18"/>
      <c r="O63" s="18"/>
      <c r="P63" s="46"/>
      <c r="Q63" s="18"/>
      <c r="R63" s="19"/>
    </row>
    <row r="64" spans="2:18">
      <c r="B64" s="17"/>
      <c r="C64" s="18"/>
      <c r="D64" s="45"/>
      <c r="E64" s="18"/>
      <c r="F64" s="18"/>
      <c r="G64" s="18"/>
      <c r="H64" s="46"/>
      <c r="I64" s="18"/>
      <c r="J64" s="45"/>
      <c r="K64" s="18"/>
      <c r="L64" s="18"/>
      <c r="M64" s="18"/>
      <c r="N64" s="18"/>
      <c r="O64" s="18"/>
      <c r="P64" s="46"/>
      <c r="Q64" s="18"/>
      <c r="R64" s="19"/>
    </row>
    <row r="65" spans="2:18">
      <c r="B65" s="17"/>
      <c r="C65" s="18"/>
      <c r="D65" s="45"/>
      <c r="E65" s="18"/>
      <c r="F65" s="18"/>
      <c r="G65" s="18"/>
      <c r="H65" s="46"/>
      <c r="I65" s="18"/>
      <c r="J65" s="45"/>
      <c r="K65" s="18"/>
      <c r="L65" s="18"/>
      <c r="M65" s="18"/>
      <c r="N65" s="18"/>
      <c r="O65" s="18"/>
      <c r="P65" s="46"/>
      <c r="Q65" s="18"/>
      <c r="R65" s="19"/>
    </row>
    <row r="66" spans="2:18">
      <c r="B66" s="17"/>
      <c r="C66" s="18"/>
      <c r="D66" s="45"/>
      <c r="E66" s="18"/>
      <c r="F66" s="18"/>
      <c r="G66" s="18"/>
      <c r="H66" s="46"/>
      <c r="I66" s="18"/>
      <c r="J66" s="45"/>
      <c r="K66" s="18"/>
      <c r="L66" s="18"/>
      <c r="M66" s="18"/>
      <c r="N66" s="18"/>
      <c r="O66" s="18"/>
      <c r="P66" s="46"/>
      <c r="Q66" s="18"/>
      <c r="R66" s="19"/>
    </row>
    <row r="67" spans="2:18">
      <c r="B67" s="17"/>
      <c r="C67" s="18"/>
      <c r="D67" s="45"/>
      <c r="E67" s="18"/>
      <c r="F67" s="18"/>
      <c r="G67" s="18"/>
      <c r="H67" s="46"/>
      <c r="I67" s="18"/>
      <c r="J67" s="45"/>
      <c r="K67" s="18"/>
      <c r="L67" s="18"/>
      <c r="M67" s="18"/>
      <c r="N67" s="18"/>
      <c r="O67" s="18"/>
      <c r="P67" s="46"/>
      <c r="Q67" s="18"/>
      <c r="R67" s="19"/>
    </row>
    <row r="68" spans="2:18">
      <c r="B68" s="17"/>
      <c r="C68" s="18"/>
      <c r="D68" s="45"/>
      <c r="E68" s="18"/>
      <c r="F68" s="18"/>
      <c r="G68" s="18"/>
      <c r="H68" s="46"/>
      <c r="I68" s="18"/>
      <c r="J68" s="45"/>
      <c r="K68" s="18"/>
      <c r="L68" s="18"/>
      <c r="M68" s="18"/>
      <c r="N68" s="18"/>
      <c r="O68" s="18"/>
      <c r="P68" s="46"/>
      <c r="Q68" s="18"/>
      <c r="R68" s="19"/>
    </row>
    <row r="69" spans="2:18">
      <c r="B69" s="17"/>
      <c r="C69" s="18"/>
      <c r="D69" s="45"/>
      <c r="E69" s="18"/>
      <c r="F69" s="18"/>
      <c r="G69" s="18"/>
      <c r="H69" s="46"/>
      <c r="I69" s="18"/>
      <c r="J69" s="45"/>
      <c r="K69" s="18"/>
      <c r="L69" s="18"/>
      <c r="M69" s="18"/>
      <c r="N69" s="18"/>
      <c r="O69" s="18"/>
      <c r="P69" s="46"/>
      <c r="Q69" s="18"/>
      <c r="R69" s="19"/>
    </row>
    <row r="70" spans="2:18" s="1" customFormat="1" ht="15">
      <c r="B70" s="27"/>
      <c r="C70" s="28"/>
      <c r="D70" s="47" t="s">
        <v>47</v>
      </c>
      <c r="E70" s="48"/>
      <c r="F70" s="48"/>
      <c r="G70" s="49" t="s">
        <v>48</v>
      </c>
      <c r="H70" s="50"/>
      <c r="I70" s="28"/>
      <c r="J70" s="47" t="s">
        <v>47</v>
      </c>
      <c r="K70" s="48"/>
      <c r="L70" s="48"/>
      <c r="M70" s="48"/>
      <c r="N70" s="49" t="s">
        <v>48</v>
      </c>
      <c r="O70" s="48"/>
      <c r="P70" s="50"/>
      <c r="Q70" s="28"/>
      <c r="R70" s="29"/>
    </row>
    <row r="71" spans="2:18" s="1" customFormat="1" ht="14.45" customHeight="1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3"/>
    </row>
    <row r="75" spans="2:18" s="1" customFormat="1" ht="6.95" customHeight="1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6"/>
    </row>
    <row r="76" spans="2:18" s="1" customFormat="1" ht="36.950000000000003" customHeight="1">
      <c r="B76" s="27"/>
      <c r="C76" s="156" t="s">
        <v>89</v>
      </c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29"/>
    </row>
    <row r="77" spans="2:18" s="1" customFormat="1" ht="6.95" customHeight="1"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9"/>
    </row>
    <row r="78" spans="2:18" s="1" customFormat="1" ht="30" customHeight="1">
      <c r="B78" s="27"/>
      <c r="C78" s="24" t="s">
        <v>13</v>
      </c>
      <c r="D78" s="28"/>
      <c r="E78" s="28"/>
      <c r="F78" s="186" t="str">
        <f>F6</f>
        <v xml:space="preserve">Športová hala Topoľčany </v>
      </c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28"/>
      <c r="R78" s="29"/>
    </row>
    <row r="79" spans="2:18" s="1" customFormat="1" ht="36.950000000000003" customHeight="1">
      <c r="B79" s="27"/>
      <c r="C79" s="61" t="s">
        <v>86</v>
      </c>
      <c r="D79" s="28"/>
      <c r="E79" s="28"/>
      <c r="F79" s="166" t="str">
        <f>F7</f>
        <v>2018-04-03 - SO 03 - Rekonštrukcia kanalizácie E-3</v>
      </c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28"/>
      <c r="R79" s="29"/>
    </row>
    <row r="80" spans="2:18" s="1" customFormat="1" ht="6.95" customHeight="1">
      <c r="B80" s="27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9"/>
    </row>
    <row r="81" spans="2:47" s="1" customFormat="1" ht="18" customHeight="1">
      <c r="B81" s="27"/>
      <c r="C81" s="24" t="s">
        <v>17</v>
      </c>
      <c r="D81" s="28"/>
      <c r="E81" s="28"/>
      <c r="F81" s="22" t="str">
        <f>F9</f>
        <v>Topoľčany</v>
      </c>
      <c r="G81" s="28"/>
      <c r="H81" s="28"/>
      <c r="I81" s="28"/>
      <c r="J81" s="28"/>
      <c r="K81" s="24" t="s">
        <v>19</v>
      </c>
      <c r="L81" s="28"/>
      <c r="M81" s="187" t="str">
        <f>IF(O9="","",O9)</f>
        <v>26. 2. 2018</v>
      </c>
      <c r="N81" s="165"/>
      <c r="O81" s="165"/>
      <c r="P81" s="165"/>
      <c r="Q81" s="28"/>
      <c r="R81" s="29"/>
    </row>
    <row r="82" spans="2:47" s="1" customFormat="1" ht="6.95" customHeight="1">
      <c r="B82" s="27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9"/>
    </row>
    <row r="83" spans="2:47" s="1" customFormat="1" ht="15">
      <c r="B83" s="27"/>
      <c r="C83" s="24" t="s">
        <v>21</v>
      </c>
      <c r="D83" s="28"/>
      <c r="E83" s="28"/>
      <c r="F83" s="22" t="str">
        <f>E12</f>
        <v>Mesto Topoľčany</v>
      </c>
      <c r="G83" s="28"/>
      <c r="H83" s="28"/>
      <c r="I83" s="28"/>
      <c r="J83" s="28"/>
      <c r="K83" s="24" t="s">
        <v>27</v>
      </c>
      <c r="L83" s="28"/>
      <c r="M83" s="158" t="str">
        <f>E18</f>
        <v>Ing. Lucia Kapustová</v>
      </c>
      <c r="N83" s="165"/>
      <c r="O83" s="165"/>
      <c r="P83" s="165"/>
      <c r="Q83" s="165"/>
      <c r="R83" s="29"/>
    </row>
    <row r="84" spans="2:47" s="1" customFormat="1" ht="14.45" customHeight="1">
      <c r="B84" s="27"/>
      <c r="C84" s="24" t="s">
        <v>25</v>
      </c>
      <c r="D84" s="28"/>
      <c r="E84" s="28"/>
      <c r="F84" s="22" t="str">
        <f>IF(E15="","",E15)</f>
        <v xml:space="preserve"> </v>
      </c>
      <c r="G84" s="28"/>
      <c r="H84" s="28"/>
      <c r="I84" s="28"/>
      <c r="J84" s="28"/>
      <c r="K84" s="24" t="s">
        <v>30</v>
      </c>
      <c r="L84" s="28"/>
      <c r="M84" s="158" t="str">
        <f>E21</f>
        <v xml:space="preserve"> </v>
      </c>
      <c r="N84" s="165"/>
      <c r="O84" s="165"/>
      <c r="P84" s="165"/>
      <c r="Q84" s="165"/>
      <c r="R84" s="29"/>
    </row>
    <row r="85" spans="2:47" s="1" customFormat="1" ht="10.35" customHeight="1">
      <c r="B85" s="27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9"/>
    </row>
    <row r="86" spans="2:47" s="1" customFormat="1" ht="29.25" customHeight="1">
      <c r="B86" s="27"/>
      <c r="C86" s="191" t="s">
        <v>90</v>
      </c>
      <c r="D86" s="192"/>
      <c r="E86" s="192"/>
      <c r="F86" s="192"/>
      <c r="G86" s="192"/>
      <c r="H86" s="91"/>
      <c r="I86" s="91"/>
      <c r="J86" s="91"/>
      <c r="K86" s="91"/>
      <c r="L86" s="91"/>
      <c r="M86" s="91"/>
      <c r="N86" s="191" t="s">
        <v>91</v>
      </c>
      <c r="O86" s="165"/>
      <c r="P86" s="165"/>
      <c r="Q86" s="165"/>
      <c r="R86" s="29"/>
    </row>
    <row r="87" spans="2:47" s="1" customFormat="1" ht="10.35" customHeight="1">
      <c r="B87" s="2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9"/>
    </row>
    <row r="88" spans="2:47" s="1" customFormat="1" ht="29.25" customHeight="1">
      <c r="B88" s="27"/>
      <c r="C88" s="98" t="s">
        <v>92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172">
        <f>N114</f>
        <v>0</v>
      </c>
      <c r="O88" s="165"/>
      <c r="P88" s="165"/>
      <c r="Q88" s="165"/>
      <c r="R88" s="29"/>
      <c r="AU88" s="13" t="s">
        <v>93</v>
      </c>
    </row>
    <row r="89" spans="2:47" s="6" customFormat="1" ht="24.95" customHeight="1">
      <c r="B89" s="99"/>
      <c r="C89" s="100"/>
      <c r="D89" s="101" t="s">
        <v>94</v>
      </c>
      <c r="E89" s="100"/>
      <c r="F89" s="100"/>
      <c r="G89" s="100"/>
      <c r="H89" s="100"/>
      <c r="I89" s="100"/>
      <c r="J89" s="100"/>
      <c r="K89" s="100"/>
      <c r="L89" s="100"/>
      <c r="M89" s="100"/>
      <c r="N89" s="193">
        <f>N115</f>
        <v>0</v>
      </c>
      <c r="O89" s="194"/>
      <c r="P89" s="194"/>
      <c r="Q89" s="194"/>
      <c r="R89" s="102"/>
    </row>
    <row r="90" spans="2:47" s="7" customFormat="1" ht="19.899999999999999" customHeight="1">
      <c r="B90" s="103"/>
      <c r="C90" s="104"/>
      <c r="D90" s="105" t="s">
        <v>95</v>
      </c>
      <c r="E90" s="104"/>
      <c r="F90" s="104"/>
      <c r="G90" s="104"/>
      <c r="H90" s="104"/>
      <c r="I90" s="104"/>
      <c r="J90" s="104"/>
      <c r="K90" s="104"/>
      <c r="L90" s="104"/>
      <c r="M90" s="104"/>
      <c r="N90" s="195">
        <f>N116</f>
        <v>0</v>
      </c>
      <c r="O90" s="196"/>
      <c r="P90" s="196"/>
      <c r="Q90" s="196"/>
      <c r="R90" s="106"/>
    </row>
    <row r="91" spans="2:47" s="7" customFormat="1" ht="19.899999999999999" customHeight="1">
      <c r="B91" s="103"/>
      <c r="C91" s="104"/>
      <c r="D91" s="105" t="s">
        <v>96</v>
      </c>
      <c r="E91" s="104"/>
      <c r="F91" s="104"/>
      <c r="G91" s="104"/>
      <c r="H91" s="104"/>
      <c r="I91" s="104"/>
      <c r="J91" s="104"/>
      <c r="K91" s="104"/>
      <c r="L91" s="104"/>
      <c r="M91" s="104"/>
      <c r="N91" s="195">
        <f>N131</f>
        <v>0</v>
      </c>
      <c r="O91" s="196"/>
      <c r="P91" s="196"/>
      <c r="Q91" s="196"/>
      <c r="R91" s="106"/>
    </row>
    <row r="92" spans="2:47" s="7" customFormat="1" ht="19.899999999999999" customHeight="1">
      <c r="B92" s="103"/>
      <c r="C92" s="104"/>
      <c r="D92" s="105" t="s">
        <v>97</v>
      </c>
      <c r="E92" s="104"/>
      <c r="F92" s="104"/>
      <c r="G92" s="104"/>
      <c r="H92" s="104"/>
      <c r="I92" s="104"/>
      <c r="J92" s="104"/>
      <c r="K92" s="104"/>
      <c r="L92" s="104"/>
      <c r="M92" s="104"/>
      <c r="N92" s="195">
        <f>N137</f>
        <v>0</v>
      </c>
      <c r="O92" s="196"/>
      <c r="P92" s="196"/>
      <c r="Q92" s="196"/>
      <c r="R92" s="106"/>
    </row>
    <row r="93" spans="2:47" s="7" customFormat="1" ht="19.899999999999999" customHeight="1">
      <c r="B93" s="103"/>
      <c r="C93" s="104"/>
      <c r="D93" s="105" t="s">
        <v>98</v>
      </c>
      <c r="E93" s="104"/>
      <c r="F93" s="104"/>
      <c r="G93" s="104"/>
      <c r="H93" s="104"/>
      <c r="I93" s="104"/>
      <c r="J93" s="104"/>
      <c r="K93" s="104"/>
      <c r="L93" s="104"/>
      <c r="M93" s="104"/>
      <c r="N93" s="195">
        <f>N184</f>
        <v>0</v>
      </c>
      <c r="O93" s="196"/>
      <c r="P93" s="196"/>
      <c r="Q93" s="196"/>
      <c r="R93" s="106"/>
    </row>
    <row r="94" spans="2:47" s="1" customFormat="1" ht="21.75" customHeight="1">
      <c r="B94" s="27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9"/>
    </row>
    <row r="95" spans="2:47" s="1" customFormat="1" ht="29.25" customHeight="1">
      <c r="B95" s="27"/>
      <c r="C95" s="98" t="s">
        <v>99</v>
      </c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197">
        <v>0</v>
      </c>
      <c r="O95" s="165"/>
      <c r="P95" s="165"/>
      <c r="Q95" s="165"/>
      <c r="R95" s="29"/>
      <c r="T95" s="107"/>
      <c r="U95" s="108" t="s">
        <v>35</v>
      </c>
    </row>
    <row r="96" spans="2:47" s="1" customFormat="1" ht="18" customHeight="1">
      <c r="B96" s="27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9"/>
    </row>
    <row r="97" spans="2:18" s="1" customFormat="1" ht="29.25" customHeight="1">
      <c r="B97" s="27"/>
      <c r="C97" s="90" t="s">
        <v>83</v>
      </c>
      <c r="D97" s="91"/>
      <c r="E97" s="91"/>
      <c r="F97" s="91"/>
      <c r="G97" s="91"/>
      <c r="H97" s="91"/>
      <c r="I97" s="91"/>
      <c r="J97" s="91"/>
      <c r="K97" s="91"/>
      <c r="L97" s="180">
        <f>ROUND(SUM(N88+N95),2)</f>
        <v>0</v>
      </c>
      <c r="M97" s="192"/>
      <c r="N97" s="192"/>
      <c r="O97" s="192"/>
      <c r="P97" s="192"/>
      <c r="Q97" s="192"/>
      <c r="R97" s="29"/>
    </row>
    <row r="98" spans="2:18" s="1" customFormat="1" ht="6.95" customHeight="1">
      <c r="B98" s="51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3"/>
    </row>
    <row r="102" spans="2:18" s="1" customFormat="1" ht="6.95" customHeight="1">
      <c r="B102" s="54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6"/>
    </row>
    <row r="103" spans="2:18" s="1" customFormat="1" ht="36.950000000000003" customHeight="1">
      <c r="B103" s="27"/>
      <c r="C103" s="156" t="s">
        <v>100</v>
      </c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29"/>
    </row>
    <row r="104" spans="2:18" s="1" customFormat="1" ht="6.95" customHeight="1">
      <c r="B104" s="27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9"/>
    </row>
    <row r="105" spans="2:18" s="1" customFormat="1" ht="30" customHeight="1">
      <c r="B105" s="27"/>
      <c r="C105" s="24" t="s">
        <v>13</v>
      </c>
      <c r="D105" s="28"/>
      <c r="E105" s="28"/>
      <c r="F105" s="186" t="str">
        <f>F6</f>
        <v xml:space="preserve">Športová hala Topoľčany </v>
      </c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28"/>
      <c r="R105" s="29"/>
    </row>
    <row r="106" spans="2:18" s="1" customFormat="1" ht="36.950000000000003" customHeight="1">
      <c r="B106" s="27"/>
      <c r="C106" s="61" t="s">
        <v>86</v>
      </c>
      <c r="D106" s="28"/>
      <c r="E106" s="28"/>
      <c r="F106" s="166" t="str">
        <f>F7</f>
        <v>2018-04-03 - SO 03 - Rekonštrukcia kanalizácie E-3</v>
      </c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28"/>
      <c r="R106" s="29"/>
    </row>
    <row r="107" spans="2:18" s="1" customFormat="1" ht="6.95" customHeight="1">
      <c r="B107" s="27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9"/>
    </row>
    <row r="108" spans="2:18" s="1" customFormat="1" ht="18" customHeight="1">
      <c r="B108" s="27"/>
      <c r="C108" s="24" t="s">
        <v>17</v>
      </c>
      <c r="D108" s="28"/>
      <c r="E108" s="28"/>
      <c r="F108" s="22" t="str">
        <f>F9</f>
        <v>Topoľčany</v>
      </c>
      <c r="G108" s="28"/>
      <c r="H108" s="28"/>
      <c r="I108" s="28"/>
      <c r="J108" s="28"/>
      <c r="K108" s="24" t="s">
        <v>19</v>
      </c>
      <c r="L108" s="28"/>
      <c r="M108" s="187" t="str">
        <f>IF(O9="","",O9)</f>
        <v>26. 2. 2018</v>
      </c>
      <c r="N108" s="165"/>
      <c r="O108" s="165"/>
      <c r="P108" s="165"/>
      <c r="Q108" s="28"/>
      <c r="R108" s="29"/>
    </row>
    <row r="109" spans="2:18" s="1" customFormat="1" ht="6.95" customHeight="1">
      <c r="B109" s="27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9"/>
    </row>
    <row r="110" spans="2:18" s="1" customFormat="1" ht="15">
      <c r="B110" s="27"/>
      <c r="C110" s="24" t="s">
        <v>21</v>
      </c>
      <c r="D110" s="28"/>
      <c r="E110" s="28"/>
      <c r="F110" s="22" t="str">
        <f>E12</f>
        <v>Mesto Topoľčany</v>
      </c>
      <c r="G110" s="28"/>
      <c r="H110" s="28"/>
      <c r="I110" s="28"/>
      <c r="J110" s="28"/>
      <c r="K110" s="24" t="s">
        <v>27</v>
      </c>
      <c r="L110" s="28"/>
      <c r="M110" s="158" t="str">
        <f>E18</f>
        <v>Ing. Lucia Kapustová</v>
      </c>
      <c r="N110" s="165"/>
      <c r="O110" s="165"/>
      <c r="P110" s="165"/>
      <c r="Q110" s="165"/>
      <c r="R110" s="29"/>
    </row>
    <row r="111" spans="2:18" s="1" customFormat="1" ht="14.45" customHeight="1">
      <c r="B111" s="27"/>
      <c r="C111" s="24" t="s">
        <v>25</v>
      </c>
      <c r="D111" s="28"/>
      <c r="E111" s="28"/>
      <c r="F111" s="22" t="str">
        <f>IF(E15="","",E15)</f>
        <v xml:space="preserve"> </v>
      </c>
      <c r="G111" s="28"/>
      <c r="H111" s="28"/>
      <c r="I111" s="28"/>
      <c r="J111" s="28"/>
      <c r="K111" s="24" t="s">
        <v>30</v>
      </c>
      <c r="L111" s="28"/>
      <c r="M111" s="158" t="str">
        <f>E21</f>
        <v xml:space="preserve"> </v>
      </c>
      <c r="N111" s="165"/>
      <c r="O111" s="165"/>
      <c r="P111" s="165"/>
      <c r="Q111" s="165"/>
      <c r="R111" s="29"/>
    </row>
    <row r="112" spans="2:18" s="1" customFormat="1" ht="10.35" customHeight="1">
      <c r="B112" s="27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9"/>
    </row>
    <row r="113" spans="2:65" s="8" customFormat="1" ht="29.25" customHeight="1">
      <c r="B113" s="109"/>
      <c r="C113" s="110" t="s">
        <v>101</v>
      </c>
      <c r="D113" s="111" t="s">
        <v>102</v>
      </c>
      <c r="E113" s="111" t="s">
        <v>53</v>
      </c>
      <c r="F113" s="198" t="s">
        <v>103</v>
      </c>
      <c r="G113" s="199"/>
      <c r="H113" s="199"/>
      <c r="I113" s="199"/>
      <c r="J113" s="111" t="s">
        <v>104</v>
      </c>
      <c r="K113" s="111" t="s">
        <v>105</v>
      </c>
      <c r="L113" s="200" t="s">
        <v>106</v>
      </c>
      <c r="M113" s="199"/>
      <c r="N113" s="198" t="s">
        <v>91</v>
      </c>
      <c r="O113" s="199"/>
      <c r="P113" s="199"/>
      <c r="Q113" s="201"/>
      <c r="R113" s="112"/>
      <c r="T113" s="68" t="s">
        <v>107</v>
      </c>
      <c r="U113" s="69" t="s">
        <v>35</v>
      </c>
      <c r="V113" s="69" t="s">
        <v>108</v>
      </c>
      <c r="W113" s="69" t="s">
        <v>109</v>
      </c>
      <c r="X113" s="69" t="s">
        <v>110</v>
      </c>
      <c r="Y113" s="69" t="s">
        <v>111</v>
      </c>
      <c r="Z113" s="69" t="s">
        <v>112</v>
      </c>
      <c r="AA113" s="70" t="s">
        <v>113</v>
      </c>
    </row>
    <row r="114" spans="2:65" s="1" customFormat="1" ht="29.25" customHeight="1">
      <c r="B114" s="27"/>
      <c r="C114" s="72" t="s">
        <v>87</v>
      </c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09">
        <f>BK114</f>
        <v>0</v>
      </c>
      <c r="O114" s="210"/>
      <c r="P114" s="210"/>
      <c r="Q114" s="210"/>
      <c r="R114" s="29"/>
      <c r="T114" s="71"/>
      <c r="U114" s="43"/>
      <c r="V114" s="43"/>
      <c r="W114" s="113">
        <f>W115</f>
        <v>1122.2608267943997</v>
      </c>
      <c r="X114" s="43"/>
      <c r="Y114" s="113">
        <f>Y115</f>
        <v>34.509378540000007</v>
      </c>
      <c r="Z114" s="43"/>
      <c r="AA114" s="114">
        <f>AA115</f>
        <v>0</v>
      </c>
      <c r="AT114" s="13" t="s">
        <v>70</v>
      </c>
      <c r="AU114" s="13" t="s">
        <v>93</v>
      </c>
      <c r="BK114" s="115">
        <f>BK115</f>
        <v>0</v>
      </c>
    </row>
    <row r="115" spans="2:65" s="9" customFormat="1" ht="37.35" customHeight="1">
      <c r="B115" s="116"/>
      <c r="C115" s="117"/>
      <c r="D115" s="118" t="s">
        <v>94</v>
      </c>
      <c r="E115" s="118"/>
      <c r="F115" s="118"/>
      <c r="G115" s="118"/>
      <c r="H115" s="118"/>
      <c r="I115" s="118"/>
      <c r="J115" s="118"/>
      <c r="K115" s="118"/>
      <c r="L115" s="118"/>
      <c r="M115" s="118"/>
      <c r="N115" s="211">
        <f>BK115</f>
        <v>0</v>
      </c>
      <c r="O115" s="212"/>
      <c r="P115" s="212"/>
      <c r="Q115" s="212"/>
      <c r="R115" s="119"/>
      <c r="T115" s="120"/>
      <c r="U115" s="117"/>
      <c r="V115" s="117"/>
      <c r="W115" s="121">
        <f>W116+W131+W137+W184</f>
        <v>1122.2608267943997</v>
      </c>
      <c r="X115" s="117"/>
      <c r="Y115" s="121">
        <f>Y116+Y131+Y137+Y184</f>
        <v>34.509378540000007</v>
      </c>
      <c r="Z115" s="117"/>
      <c r="AA115" s="122">
        <f>AA116+AA131+AA137+AA184</f>
        <v>0</v>
      </c>
      <c r="AR115" s="123" t="s">
        <v>78</v>
      </c>
      <c r="AT115" s="124" t="s">
        <v>70</v>
      </c>
      <c r="AU115" s="124" t="s">
        <v>71</v>
      </c>
      <c r="AY115" s="123" t="s">
        <v>114</v>
      </c>
      <c r="BK115" s="125">
        <f>BK116+BK131+BK137+BK184</f>
        <v>0</v>
      </c>
    </row>
    <row r="116" spans="2:65" s="9" customFormat="1" ht="19.899999999999999" customHeight="1">
      <c r="B116" s="116"/>
      <c r="C116" s="117"/>
      <c r="D116" s="126" t="s">
        <v>95</v>
      </c>
      <c r="E116" s="126"/>
      <c r="F116" s="126"/>
      <c r="G116" s="126"/>
      <c r="H116" s="126"/>
      <c r="I116" s="126"/>
      <c r="J116" s="126"/>
      <c r="K116" s="126"/>
      <c r="L116" s="126"/>
      <c r="M116" s="126"/>
      <c r="N116" s="213">
        <f>BK116</f>
        <v>0</v>
      </c>
      <c r="O116" s="214"/>
      <c r="P116" s="214"/>
      <c r="Q116" s="214"/>
      <c r="R116" s="119"/>
      <c r="T116" s="120"/>
      <c r="U116" s="117"/>
      <c r="V116" s="117"/>
      <c r="W116" s="121">
        <f>SUM(W117:W130)</f>
        <v>586.31661739999981</v>
      </c>
      <c r="X116" s="117"/>
      <c r="Y116" s="121">
        <f>SUM(Y117:Y130)</f>
        <v>0</v>
      </c>
      <c r="Z116" s="117"/>
      <c r="AA116" s="122">
        <f>SUM(AA117:AA130)</f>
        <v>0</v>
      </c>
      <c r="AR116" s="123" t="s">
        <v>78</v>
      </c>
      <c r="AT116" s="124" t="s">
        <v>70</v>
      </c>
      <c r="AU116" s="124" t="s">
        <v>78</v>
      </c>
      <c r="AY116" s="123" t="s">
        <v>114</v>
      </c>
      <c r="BK116" s="125">
        <f>SUM(BK117:BK130)</f>
        <v>0</v>
      </c>
    </row>
    <row r="117" spans="2:65" s="1" customFormat="1" ht="22.5" customHeight="1">
      <c r="B117" s="127"/>
      <c r="C117" s="128" t="s">
        <v>78</v>
      </c>
      <c r="D117" s="128" t="s">
        <v>115</v>
      </c>
      <c r="E117" s="129" t="s">
        <v>116</v>
      </c>
      <c r="F117" s="202" t="s">
        <v>117</v>
      </c>
      <c r="G117" s="203"/>
      <c r="H117" s="203"/>
      <c r="I117" s="203"/>
      <c r="J117" s="130" t="s">
        <v>118</v>
      </c>
      <c r="K117" s="131">
        <v>27.85</v>
      </c>
      <c r="L117" s="204"/>
      <c r="M117" s="203"/>
      <c r="N117" s="204">
        <f t="shared" ref="N117:N130" si="0">ROUND(L117*K117,3)</f>
        <v>0</v>
      </c>
      <c r="O117" s="203"/>
      <c r="P117" s="203"/>
      <c r="Q117" s="203"/>
      <c r="R117" s="132"/>
      <c r="T117" s="133" t="s">
        <v>3</v>
      </c>
      <c r="U117" s="36" t="s">
        <v>38</v>
      </c>
      <c r="V117" s="134">
        <v>0.83750000000000002</v>
      </c>
      <c r="W117" s="134">
        <f t="shared" ref="W117:W130" si="1">V117*K117</f>
        <v>23.324375000000003</v>
      </c>
      <c r="X117" s="134">
        <v>0</v>
      </c>
      <c r="Y117" s="134">
        <f t="shared" ref="Y117:Y130" si="2">X117*K117</f>
        <v>0</v>
      </c>
      <c r="Z117" s="134">
        <v>0</v>
      </c>
      <c r="AA117" s="135">
        <f t="shared" ref="AA117:AA130" si="3">Z117*K117</f>
        <v>0</v>
      </c>
      <c r="AR117" s="13" t="s">
        <v>119</v>
      </c>
      <c r="AT117" s="13" t="s">
        <v>115</v>
      </c>
      <c r="AU117" s="13" t="s">
        <v>120</v>
      </c>
      <c r="AY117" s="13" t="s">
        <v>114</v>
      </c>
      <c r="BE117" s="136">
        <f t="shared" ref="BE117:BE130" si="4">IF(U117="základná",N117,0)</f>
        <v>0</v>
      </c>
      <c r="BF117" s="136">
        <f t="shared" ref="BF117:BF130" si="5">IF(U117="znížená",N117,0)</f>
        <v>0</v>
      </c>
      <c r="BG117" s="136">
        <f t="shared" ref="BG117:BG130" si="6">IF(U117="zákl. prenesená",N117,0)</f>
        <v>0</v>
      </c>
      <c r="BH117" s="136">
        <f t="shared" ref="BH117:BH130" si="7">IF(U117="zníž. prenesená",N117,0)</f>
        <v>0</v>
      </c>
      <c r="BI117" s="136">
        <f t="shared" ref="BI117:BI130" si="8">IF(U117="nulová",N117,0)</f>
        <v>0</v>
      </c>
      <c r="BJ117" s="13" t="s">
        <v>120</v>
      </c>
      <c r="BK117" s="137">
        <f t="shared" ref="BK117:BK130" si="9">ROUND(L117*K117,3)</f>
        <v>0</v>
      </c>
      <c r="BL117" s="13" t="s">
        <v>119</v>
      </c>
      <c r="BM117" s="13" t="s">
        <v>121</v>
      </c>
    </row>
    <row r="118" spans="2:65" s="1" customFormat="1" ht="31.5" customHeight="1">
      <c r="B118" s="127"/>
      <c r="C118" s="128" t="s">
        <v>120</v>
      </c>
      <c r="D118" s="128" t="s">
        <v>115</v>
      </c>
      <c r="E118" s="129" t="s">
        <v>122</v>
      </c>
      <c r="F118" s="202" t="s">
        <v>123</v>
      </c>
      <c r="G118" s="203"/>
      <c r="H118" s="203"/>
      <c r="I118" s="203"/>
      <c r="J118" s="130" t="s">
        <v>118</v>
      </c>
      <c r="K118" s="131">
        <v>159.6</v>
      </c>
      <c r="L118" s="204"/>
      <c r="M118" s="203"/>
      <c r="N118" s="204">
        <f t="shared" si="0"/>
        <v>0</v>
      </c>
      <c r="O118" s="203"/>
      <c r="P118" s="203"/>
      <c r="Q118" s="203"/>
      <c r="R118" s="132"/>
      <c r="T118" s="133" t="s">
        <v>3</v>
      </c>
      <c r="U118" s="36" t="s">
        <v>38</v>
      </c>
      <c r="V118" s="134">
        <v>0.81042999999999998</v>
      </c>
      <c r="W118" s="134">
        <f t="shared" si="1"/>
        <v>129.344628</v>
      </c>
      <c r="X118" s="134">
        <v>0</v>
      </c>
      <c r="Y118" s="134">
        <f t="shared" si="2"/>
        <v>0</v>
      </c>
      <c r="Z118" s="134">
        <v>0</v>
      </c>
      <c r="AA118" s="135">
        <f t="shared" si="3"/>
        <v>0</v>
      </c>
      <c r="AR118" s="13" t="s">
        <v>119</v>
      </c>
      <c r="AT118" s="13" t="s">
        <v>115</v>
      </c>
      <c r="AU118" s="13" t="s">
        <v>120</v>
      </c>
      <c r="AY118" s="13" t="s">
        <v>114</v>
      </c>
      <c r="BE118" s="136">
        <f t="shared" si="4"/>
        <v>0</v>
      </c>
      <c r="BF118" s="136">
        <f t="shared" si="5"/>
        <v>0</v>
      </c>
      <c r="BG118" s="136">
        <f t="shared" si="6"/>
        <v>0</v>
      </c>
      <c r="BH118" s="136">
        <f t="shared" si="7"/>
        <v>0</v>
      </c>
      <c r="BI118" s="136">
        <f t="shared" si="8"/>
        <v>0</v>
      </c>
      <c r="BJ118" s="13" t="s">
        <v>120</v>
      </c>
      <c r="BK118" s="137">
        <f t="shared" si="9"/>
        <v>0</v>
      </c>
      <c r="BL118" s="13" t="s">
        <v>119</v>
      </c>
      <c r="BM118" s="13" t="s">
        <v>124</v>
      </c>
    </row>
    <row r="119" spans="2:65" s="1" customFormat="1" ht="22.5" customHeight="1">
      <c r="B119" s="127"/>
      <c r="C119" s="128" t="s">
        <v>125</v>
      </c>
      <c r="D119" s="128" t="s">
        <v>115</v>
      </c>
      <c r="E119" s="129" t="s">
        <v>126</v>
      </c>
      <c r="F119" s="202" t="s">
        <v>127</v>
      </c>
      <c r="G119" s="203"/>
      <c r="H119" s="203"/>
      <c r="I119" s="203"/>
      <c r="J119" s="130" t="s">
        <v>118</v>
      </c>
      <c r="K119" s="131">
        <v>187.45</v>
      </c>
      <c r="L119" s="204"/>
      <c r="M119" s="203"/>
      <c r="N119" s="204">
        <f t="shared" si="0"/>
        <v>0</v>
      </c>
      <c r="O119" s="203"/>
      <c r="P119" s="203"/>
      <c r="Q119" s="203"/>
      <c r="R119" s="132"/>
      <c r="T119" s="133" t="s">
        <v>3</v>
      </c>
      <c r="U119" s="36" t="s">
        <v>38</v>
      </c>
      <c r="V119" s="134">
        <v>8.0490000000000006E-2</v>
      </c>
      <c r="W119" s="134">
        <f t="shared" si="1"/>
        <v>15.0878505</v>
      </c>
      <c r="X119" s="134">
        <v>0</v>
      </c>
      <c r="Y119" s="134">
        <f t="shared" si="2"/>
        <v>0</v>
      </c>
      <c r="Z119" s="134">
        <v>0</v>
      </c>
      <c r="AA119" s="135">
        <f t="shared" si="3"/>
        <v>0</v>
      </c>
      <c r="AR119" s="13" t="s">
        <v>119</v>
      </c>
      <c r="AT119" s="13" t="s">
        <v>115</v>
      </c>
      <c r="AU119" s="13" t="s">
        <v>120</v>
      </c>
      <c r="AY119" s="13" t="s">
        <v>114</v>
      </c>
      <c r="BE119" s="136">
        <f t="shared" si="4"/>
        <v>0</v>
      </c>
      <c r="BF119" s="136">
        <f t="shared" si="5"/>
        <v>0</v>
      </c>
      <c r="BG119" s="136">
        <f t="shared" si="6"/>
        <v>0</v>
      </c>
      <c r="BH119" s="136">
        <f t="shared" si="7"/>
        <v>0</v>
      </c>
      <c r="BI119" s="136">
        <f t="shared" si="8"/>
        <v>0</v>
      </c>
      <c r="BJ119" s="13" t="s">
        <v>120</v>
      </c>
      <c r="BK119" s="137">
        <f t="shared" si="9"/>
        <v>0</v>
      </c>
      <c r="BL119" s="13" t="s">
        <v>119</v>
      </c>
      <c r="BM119" s="13" t="s">
        <v>128</v>
      </c>
    </row>
    <row r="120" spans="2:65" s="1" customFormat="1" ht="31.5" customHeight="1">
      <c r="B120" s="127"/>
      <c r="C120" s="128" t="s">
        <v>119</v>
      </c>
      <c r="D120" s="128" t="s">
        <v>115</v>
      </c>
      <c r="E120" s="129" t="s">
        <v>129</v>
      </c>
      <c r="F120" s="202" t="s">
        <v>130</v>
      </c>
      <c r="G120" s="203"/>
      <c r="H120" s="203"/>
      <c r="I120" s="203"/>
      <c r="J120" s="130" t="s">
        <v>118</v>
      </c>
      <c r="K120" s="131">
        <v>94.62</v>
      </c>
      <c r="L120" s="204"/>
      <c r="M120" s="203"/>
      <c r="N120" s="204">
        <f t="shared" si="0"/>
        <v>0</v>
      </c>
      <c r="O120" s="203"/>
      <c r="P120" s="203"/>
      <c r="Q120" s="203"/>
      <c r="R120" s="132"/>
      <c r="T120" s="133" t="s">
        <v>3</v>
      </c>
      <c r="U120" s="36" t="s">
        <v>38</v>
      </c>
      <c r="V120" s="134">
        <v>0.104</v>
      </c>
      <c r="W120" s="134">
        <f t="shared" si="1"/>
        <v>9.8404799999999994</v>
      </c>
      <c r="X120" s="134">
        <v>0</v>
      </c>
      <c r="Y120" s="134">
        <f t="shared" si="2"/>
        <v>0</v>
      </c>
      <c r="Z120" s="134">
        <v>0</v>
      </c>
      <c r="AA120" s="135">
        <f t="shared" si="3"/>
        <v>0</v>
      </c>
      <c r="AR120" s="13" t="s">
        <v>119</v>
      </c>
      <c r="AT120" s="13" t="s">
        <v>115</v>
      </c>
      <c r="AU120" s="13" t="s">
        <v>120</v>
      </c>
      <c r="AY120" s="13" t="s">
        <v>114</v>
      </c>
      <c r="BE120" s="136">
        <f t="shared" si="4"/>
        <v>0</v>
      </c>
      <c r="BF120" s="136">
        <f t="shared" si="5"/>
        <v>0</v>
      </c>
      <c r="BG120" s="136">
        <f t="shared" si="6"/>
        <v>0</v>
      </c>
      <c r="BH120" s="136">
        <f t="shared" si="7"/>
        <v>0</v>
      </c>
      <c r="BI120" s="136">
        <f t="shared" si="8"/>
        <v>0</v>
      </c>
      <c r="BJ120" s="13" t="s">
        <v>120</v>
      </c>
      <c r="BK120" s="137">
        <f t="shared" si="9"/>
        <v>0</v>
      </c>
      <c r="BL120" s="13" t="s">
        <v>119</v>
      </c>
      <c r="BM120" s="13" t="s">
        <v>131</v>
      </c>
    </row>
    <row r="121" spans="2:65" s="1" customFormat="1" ht="31.5" customHeight="1">
      <c r="B121" s="127"/>
      <c r="C121" s="128" t="s">
        <v>132</v>
      </c>
      <c r="D121" s="128" t="s">
        <v>115</v>
      </c>
      <c r="E121" s="129" t="s">
        <v>133</v>
      </c>
      <c r="F121" s="202" t="s">
        <v>134</v>
      </c>
      <c r="G121" s="203"/>
      <c r="H121" s="203"/>
      <c r="I121" s="203"/>
      <c r="J121" s="130" t="s">
        <v>118</v>
      </c>
      <c r="K121" s="131">
        <v>94.62</v>
      </c>
      <c r="L121" s="204"/>
      <c r="M121" s="203"/>
      <c r="N121" s="204">
        <f t="shared" si="0"/>
        <v>0</v>
      </c>
      <c r="O121" s="203"/>
      <c r="P121" s="203"/>
      <c r="Q121" s="203"/>
      <c r="R121" s="132"/>
      <c r="T121" s="133" t="s">
        <v>3</v>
      </c>
      <c r="U121" s="36" t="s">
        <v>38</v>
      </c>
      <c r="V121" s="134">
        <v>0.84177000000000002</v>
      </c>
      <c r="W121" s="134">
        <f t="shared" si="1"/>
        <v>79.648277400000012</v>
      </c>
      <c r="X121" s="134">
        <v>0</v>
      </c>
      <c r="Y121" s="134">
        <f t="shared" si="2"/>
        <v>0</v>
      </c>
      <c r="Z121" s="134">
        <v>0</v>
      </c>
      <c r="AA121" s="135">
        <f t="shared" si="3"/>
        <v>0</v>
      </c>
      <c r="AR121" s="13" t="s">
        <v>119</v>
      </c>
      <c r="AT121" s="13" t="s">
        <v>115</v>
      </c>
      <c r="AU121" s="13" t="s">
        <v>120</v>
      </c>
      <c r="AY121" s="13" t="s">
        <v>114</v>
      </c>
      <c r="BE121" s="136">
        <f t="shared" si="4"/>
        <v>0</v>
      </c>
      <c r="BF121" s="136">
        <f t="shared" si="5"/>
        <v>0</v>
      </c>
      <c r="BG121" s="136">
        <f t="shared" si="6"/>
        <v>0</v>
      </c>
      <c r="BH121" s="136">
        <f t="shared" si="7"/>
        <v>0</v>
      </c>
      <c r="BI121" s="136">
        <f t="shared" si="8"/>
        <v>0</v>
      </c>
      <c r="BJ121" s="13" t="s">
        <v>120</v>
      </c>
      <c r="BK121" s="137">
        <f t="shared" si="9"/>
        <v>0</v>
      </c>
      <c r="BL121" s="13" t="s">
        <v>119</v>
      </c>
      <c r="BM121" s="13" t="s">
        <v>135</v>
      </c>
    </row>
    <row r="122" spans="2:65" s="1" customFormat="1" ht="31.5" customHeight="1">
      <c r="B122" s="127"/>
      <c r="C122" s="128" t="s">
        <v>136</v>
      </c>
      <c r="D122" s="128" t="s">
        <v>115</v>
      </c>
      <c r="E122" s="129" t="s">
        <v>137</v>
      </c>
      <c r="F122" s="202" t="s">
        <v>138</v>
      </c>
      <c r="G122" s="203"/>
      <c r="H122" s="203"/>
      <c r="I122" s="203"/>
      <c r="J122" s="130" t="s">
        <v>118</v>
      </c>
      <c r="K122" s="131">
        <v>59.26</v>
      </c>
      <c r="L122" s="204"/>
      <c r="M122" s="203"/>
      <c r="N122" s="204">
        <f t="shared" si="0"/>
        <v>0</v>
      </c>
      <c r="O122" s="203"/>
      <c r="P122" s="203"/>
      <c r="Q122" s="203"/>
      <c r="R122" s="132"/>
      <c r="T122" s="133" t="s">
        <v>3</v>
      </c>
      <c r="U122" s="36" t="s">
        <v>38</v>
      </c>
      <c r="V122" s="134">
        <v>0.24221000000000001</v>
      </c>
      <c r="W122" s="134">
        <f t="shared" si="1"/>
        <v>14.353364600000001</v>
      </c>
      <c r="X122" s="134">
        <v>0</v>
      </c>
      <c r="Y122" s="134">
        <f t="shared" si="2"/>
        <v>0</v>
      </c>
      <c r="Z122" s="134">
        <v>0</v>
      </c>
      <c r="AA122" s="135">
        <f t="shared" si="3"/>
        <v>0</v>
      </c>
      <c r="AR122" s="13" t="s">
        <v>119</v>
      </c>
      <c r="AT122" s="13" t="s">
        <v>115</v>
      </c>
      <c r="AU122" s="13" t="s">
        <v>120</v>
      </c>
      <c r="AY122" s="13" t="s">
        <v>114</v>
      </c>
      <c r="BE122" s="136">
        <f t="shared" si="4"/>
        <v>0</v>
      </c>
      <c r="BF122" s="136">
        <f t="shared" si="5"/>
        <v>0</v>
      </c>
      <c r="BG122" s="136">
        <f t="shared" si="6"/>
        <v>0</v>
      </c>
      <c r="BH122" s="136">
        <f t="shared" si="7"/>
        <v>0</v>
      </c>
      <c r="BI122" s="136">
        <f t="shared" si="8"/>
        <v>0</v>
      </c>
      <c r="BJ122" s="13" t="s">
        <v>120</v>
      </c>
      <c r="BK122" s="137">
        <f t="shared" si="9"/>
        <v>0</v>
      </c>
      <c r="BL122" s="13" t="s">
        <v>119</v>
      </c>
      <c r="BM122" s="13" t="s">
        <v>139</v>
      </c>
    </row>
    <row r="123" spans="2:65" s="1" customFormat="1" ht="31.5" customHeight="1">
      <c r="B123" s="127"/>
      <c r="C123" s="128" t="s">
        <v>140</v>
      </c>
      <c r="D123" s="128" t="s">
        <v>115</v>
      </c>
      <c r="E123" s="129" t="s">
        <v>141</v>
      </c>
      <c r="F123" s="202" t="s">
        <v>142</v>
      </c>
      <c r="G123" s="203"/>
      <c r="H123" s="203"/>
      <c r="I123" s="203"/>
      <c r="J123" s="130" t="s">
        <v>118</v>
      </c>
      <c r="K123" s="131">
        <v>77.180000000000007</v>
      </c>
      <c r="L123" s="204"/>
      <c r="M123" s="203"/>
      <c r="N123" s="204">
        <f t="shared" si="0"/>
        <v>0</v>
      </c>
      <c r="O123" s="203"/>
      <c r="P123" s="203"/>
      <c r="Q123" s="203"/>
      <c r="R123" s="132"/>
      <c r="T123" s="133" t="s">
        <v>3</v>
      </c>
      <c r="U123" s="36" t="s">
        <v>38</v>
      </c>
      <c r="V123" s="134">
        <v>1.5011399999999999</v>
      </c>
      <c r="W123" s="134">
        <f t="shared" si="1"/>
        <v>115.8579852</v>
      </c>
      <c r="X123" s="134">
        <v>0</v>
      </c>
      <c r="Y123" s="134">
        <f t="shared" si="2"/>
        <v>0</v>
      </c>
      <c r="Z123" s="134">
        <v>0</v>
      </c>
      <c r="AA123" s="135">
        <f t="shared" si="3"/>
        <v>0</v>
      </c>
      <c r="AR123" s="13" t="s">
        <v>119</v>
      </c>
      <c r="AT123" s="13" t="s">
        <v>115</v>
      </c>
      <c r="AU123" s="13" t="s">
        <v>120</v>
      </c>
      <c r="AY123" s="13" t="s">
        <v>114</v>
      </c>
      <c r="BE123" s="136">
        <f t="shared" si="4"/>
        <v>0</v>
      </c>
      <c r="BF123" s="136">
        <f t="shared" si="5"/>
        <v>0</v>
      </c>
      <c r="BG123" s="136">
        <f t="shared" si="6"/>
        <v>0</v>
      </c>
      <c r="BH123" s="136">
        <f t="shared" si="7"/>
        <v>0</v>
      </c>
      <c r="BI123" s="136">
        <f t="shared" si="8"/>
        <v>0</v>
      </c>
      <c r="BJ123" s="13" t="s">
        <v>120</v>
      </c>
      <c r="BK123" s="137">
        <f t="shared" si="9"/>
        <v>0</v>
      </c>
      <c r="BL123" s="13" t="s">
        <v>119</v>
      </c>
      <c r="BM123" s="13" t="s">
        <v>143</v>
      </c>
    </row>
    <row r="124" spans="2:65" s="1" customFormat="1" ht="22.5" customHeight="1">
      <c r="B124" s="127"/>
      <c r="C124" s="138" t="s">
        <v>144</v>
      </c>
      <c r="D124" s="138" t="s">
        <v>145</v>
      </c>
      <c r="E124" s="139" t="s">
        <v>146</v>
      </c>
      <c r="F124" s="205" t="s">
        <v>147</v>
      </c>
      <c r="G124" s="206"/>
      <c r="H124" s="206"/>
      <c r="I124" s="206"/>
      <c r="J124" s="140" t="s">
        <v>118</v>
      </c>
      <c r="K124" s="141">
        <v>77.180000000000007</v>
      </c>
      <c r="L124" s="207"/>
      <c r="M124" s="206"/>
      <c r="N124" s="207">
        <f t="shared" si="0"/>
        <v>0</v>
      </c>
      <c r="O124" s="203"/>
      <c r="P124" s="203"/>
      <c r="Q124" s="203"/>
      <c r="R124" s="132"/>
      <c r="T124" s="133" t="s">
        <v>3</v>
      </c>
      <c r="U124" s="36" t="s">
        <v>38</v>
      </c>
      <c r="V124" s="134">
        <v>0</v>
      </c>
      <c r="W124" s="134">
        <f t="shared" si="1"/>
        <v>0</v>
      </c>
      <c r="X124" s="134">
        <v>0</v>
      </c>
      <c r="Y124" s="134">
        <f t="shared" si="2"/>
        <v>0</v>
      </c>
      <c r="Z124" s="134">
        <v>0</v>
      </c>
      <c r="AA124" s="135">
        <f t="shared" si="3"/>
        <v>0</v>
      </c>
      <c r="AR124" s="13" t="s">
        <v>144</v>
      </c>
      <c r="AT124" s="13" t="s">
        <v>145</v>
      </c>
      <c r="AU124" s="13" t="s">
        <v>120</v>
      </c>
      <c r="AY124" s="13" t="s">
        <v>114</v>
      </c>
      <c r="BE124" s="136">
        <f t="shared" si="4"/>
        <v>0</v>
      </c>
      <c r="BF124" s="136">
        <f t="shared" si="5"/>
        <v>0</v>
      </c>
      <c r="BG124" s="136">
        <f t="shared" si="6"/>
        <v>0</v>
      </c>
      <c r="BH124" s="136">
        <f t="shared" si="7"/>
        <v>0</v>
      </c>
      <c r="BI124" s="136">
        <f t="shared" si="8"/>
        <v>0</v>
      </c>
      <c r="BJ124" s="13" t="s">
        <v>120</v>
      </c>
      <c r="BK124" s="137">
        <f t="shared" si="9"/>
        <v>0</v>
      </c>
      <c r="BL124" s="13" t="s">
        <v>119</v>
      </c>
      <c r="BM124" s="13" t="s">
        <v>148</v>
      </c>
    </row>
    <row r="125" spans="2:65" s="1" customFormat="1" ht="31.5" customHeight="1">
      <c r="B125" s="127"/>
      <c r="C125" s="128" t="s">
        <v>149</v>
      </c>
      <c r="D125" s="128" t="s">
        <v>115</v>
      </c>
      <c r="E125" s="129" t="s">
        <v>150</v>
      </c>
      <c r="F125" s="202" t="s">
        <v>151</v>
      </c>
      <c r="G125" s="203"/>
      <c r="H125" s="203"/>
      <c r="I125" s="203"/>
      <c r="J125" s="130" t="s">
        <v>118</v>
      </c>
      <c r="K125" s="131">
        <v>16.73</v>
      </c>
      <c r="L125" s="204"/>
      <c r="M125" s="203"/>
      <c r="N125" s="204">
        <f t="shared" si="0"/>
        <v>0</v>
      </c>
      <c r="O125" s="203"/>
      <c r="P125" s="203"/>
      <c r="Q125" s="203"/>
      <c r="R125" s="132"/>
      <c r="T125" s="133" t="s">
        <v>3</v>
      </c>
      <c r="U125" s="36" t="s">
        <v>38</v>
      </c>
      <c r="V125" s="134">
        <v>2.0766399999999998</v>
      </c>
      <c r="W125" s="134">
        <f t="shared" si="1"/>
        <v>34.742187199999996</v>
      </c>
      <c r="X125" s="134">
        <v>0</v>
      </c>
      <c r="Y125" s="134">
        <f t="shared" si="2"/>
        <v>0</v>
      </c>
      <c r="Z125" s="134">
        <v>0</v>
      </c>
      <c r="AA125" s="135">
        <f t="shared" si="3"/>
        <v>0</v>
      </c>
      <c r="AR125" s="13" t="s">
        <v>119</v>
      </c>
      <c r="AT125" s="13" t="s">
        <v>115</v>
      </c>
      <c r="AU125" s="13" t="s">
        <v>120</v>
      </c>
      <c r="AY125" s="13" t="s">
        <v>114</v>
      </c>
      <c r="BE125" s="136">
        <f t="shared" si="4"/>
        <v>0</v>
      </c>
      <c r="BF125" s="136">
        <f t="shared" si="5"/>
        <v>0</v>
      </c>
      <c r="BG125" s="136">
        <f t="shared" si="6"/>
        <v>0</v>
      </c>
      <c r="BH125" s="136">
        <f t="shared" si="7"/>
        <v>0</v>
      </c>
      <c r="BI125" s="136">
        <f t="shared" si="8"/>
        <v>0</v>
      </c>
      <c r="BJ125" s="13" t="s">
        <v>120</v>
      </c>
      <c r="BK125" s="137">
        <f t="shared" si="9"/>
        <v>0</v>
      </c>
      <c r="BL125" s="13" t="s">
        <v>119</v>
      </c>
      <c r="BM125" s="13" t="s">
        <v>152</v>
      </c>
    </row>
    <row r="126" spans="2:65" s="1" customFormat="1" ht="22.5" customHeight="1">
      <c r="B126" s="127"/>
      <c r="C126" s="128" t="s">
        <v>153</v>
      </c>
      <c r="D126" s="128" t="s">
        <v>115</v>
      </c>
      <c r="E126" s="129" t="s">
        <v>154</v>
      </c>
      <c r="F126" s="202" t="s">
        <v>155</v>
      </c>
      <c r="G126" s="203"/>
      <c r="H126" s="203"/>
      <c r="I126" s="203"/>
      <c r="J126" s="130" t="s">
        <v>118</v>
      </c>
      <c r="K126" s="131">
        <v>75.989999999999995</v>
      </c>
      <c r="L126" s="204"/>
      <c r="M126" s="203"/>
      <c r="N126" s="204">
        <f t="shared" si="0"/>
        <v>0</v>
      </c>
      <c r="O126" s="203"/>
      <c r="P126" s="203"/>
      <c r="Q126" s="203"/>
      <c r="R126" s="132"/>
      <c r="T126" s="133" t="s">
        <v>3</v>
      </c>
      <c r="U126" s="36" t="s">
        <v>38</v>
      </c>
      <c r="V126" s="134">
        <v>0.94272999999999996</v>
      </c>
      <c r="W126" s="134">
        <f t="shared" si="1"/>
        <v>71.638052699999989</v>
      </c>
      <c r="X126" s="134">
        <v>0</v>
      </c>
      <c r="Y126" s="134">
        <f t="shared" si="2"/>
        <v>0</v>
      </c>
      <c r="Z126" s="134">
        <v>0</v>
      </c>
      <c r="AA126" s="135">
        <f t="shared" si="3"/>
        <v>0</v>
      </c>
      <c r="AR126" s="13" t="s">
        <v>119</v>
      </c>
      <c r="AT126" s="13" t="s">
        <v>115</v>
      </c>
      <c r="AU126" s="13" t="s">
        <v>120</v>
      </c>
      <c r="AY126" s="13" t="s">
        <v>114</v>
      </c>
      <c r="BE126" s="136">
        <f t="shared" si="4"/>
        <v>0</v>
      </c>
      <c r="BF126" s="136">
        <f t="shared" si="5"/>
        <v>0</v>
      </c>
      <c r="BG126" s="136">
        <f t="shared" si="6"/>
        <v>0</v>
      </c>
      <c r="BH126" s="136">
        <f t="shared" si="7"/>
        <v>0</v>
      </c>
      <c r="BI126" s="136">
        <f t="shared" si="8"/>
        <v>0</v>
      </c>
      <c r="BJ126" s="13" t="s">
        <v>120</v>
      </c>
      <c r="BK126" s="137">
        <f t="shared" si="9"/>
        <v>0</v>
      </c>
      <c r="BL126" s="13" t="s">
        <v>119</v>
      </c>
      <c r="BM126" s="13" t="s">
        <v>156</v>
      </c>
    </row>
    <row r="127" spans="2:65" s="1" customFormat="1" ht="31.5" customHeight="1">
      <c r="B127" s="127"/>
      <c r="C127" s="128" t="s">
        <v>157</v>
      </c>
      <c r="D127" s="128" t="s">
        <v>115</v>
      </c>
      <c r="E127" s="129" t="s">
        <v>158</v>
      </c>
      <c r="F127" s="202" t="s">
        <v>159</v>
      </c>
      <c r="G127" s="203"/>
      <c r="H127" s="203"/>
      <c r="I127" s="203"/>
      <c r="J127" s="130" t="s">
        <v>118</v>
      </c>
      <c r="K127" s="131">
        <v>101.37</v>
      </c>
      <c r="L127" s="204"/>
      <c r="M127" s="203"/>
      <c r="N127" s="204">
        <f t="shared" si="0"/>
        <v>0</v>
      </c>
      <c r="O127" s="203"/>
      <c r="P127" s="203"/>
      <c r="Q127" s="203"/>
      <c r="R127" s="132"/>
      <c r="T127" s="133" t="s">
        <v>3</v>
      </c>
      <c r="U127" s="36" t="s">
        <v>38</v>
      </c>
      <c r="V127" s="134">
        <v>0.61646999999999996</v>
      </c>
      <c r="W127" s="134">
        <f t="shared" si="1"/>
        <v>62.491563899999996</v>
      </c>
      <c r="X127" s="134">
        <v>0</v>
      </c>
      <c r="Y127" s="134">
        <f t="shared" si="2"/>
        <v>0</v>
      </c>
      <c r="Z127" s="134">
        <v>0</v>
      </c>
      <c r="AA127" s="135">
        <f t="shared" si="3"/>
        <v>0</v>
      </c>
      <c r="AR127" s="13" t="s">
        <v>119</v>
      </c>
      <c r="AT127" s="13" t="s">
        <v>115</v>
      </c>
      <c r="AU127" s="13" t="s">
        <v>120</v>
      </c>
      <c r="AY127" s="13" t="s">
        <v>114</v>
      </c>
      <c r="BE127" s="136">
        <f t="shared" si="4"/>
        <v>0</v>
      </c>
      <c r="BF127" s="136">
        <f t="shared" si="5"/>
        <v>0</v>
      </c>
      <c r="BG127" s="136">
        <f t="shared" si="6"/>
        <v>0</v>
      </c>
      <c r="BH127" s="136">
        <f t="shared" si="7"/>
        <v>0</v>
      </c>
      <c r="BI127" s="136">
        <f t="shared" si="8"/>
        <v>0</v>
      </c>
      <c r="BJ127" s="13" t="s">
        <v>120</v>
      </c>
      <c r="BK127" s="137">
        <f t="shared" si="9"/>
        <v>0</v>
      </c>
      <c r="BL127" s="13" t="s">
        <v>119</v>
      </c>
      <c r="BM127" s="13" t="s">
        <v>160</v>
      </c>
    </row>
    <row r="128" spans="2:65" s="1" customFormat="1" ht="31.5" customHeight="1">
      <c r="B128" s="127"/>
      <c r="C128" s="128" t="s">
        <v>161</v>
      </c>
      <c r="D128" s="128" t="s">
        <v>115</v>
      </c>
      <c r="E128" s="129" t="s">
        <v>162</v>
      </c>
      <c r="F128" s="202" t="s">
        <v>163</v>
      </c>
      <c r="G128" s="203"/>
      <c r="H128" s="203"/>
      <c r="I128" s="203"/>
      <c r="J128" s="130" t="s">
        <v>118</v>
      </c>
      <c r="K128" s="131">
        <v>101.37</v>
      </c>
      <c r="L128" s="204"/>
      <c r="M128" s="203"/>
      <c r="N128" s="204">
        <f t="shared" si="0"/>
        <v>0</v>
      </c>
      <c r="O128" s="203"/>
      <c r="P128" s="203"/>
      <c r="Q128" s="203"/>
      <c r="R128" s="132"/>
      <c r="T128" s="133" t="s">
        <v>3</v>
      </c>
      <c r="U128" s="36" t="s">
        <v>38</v>
      </c>
      <c r="V128" s="134">
        <v>9.0999999999999998E-2</v>
      </c>
      <c r="W128" s="134">
        <f t="shared" si="1"/>
        <v>9.2246699999999997</v>
      </c>
      <c r="X128" s="134">
        <v>0</v>
      </c>
      <c r="Y128" s="134">
        <f t="shared" si="2"/>
        <v>0</v>
      </c>
      <c r="Z128" s="134">
        <v>0</v>
      </c>
      <c r="AA128" s="135">
        <f t="shared" si="3"/>
        <v>0</v>
      </c>
      <c r="AR128" s="13" t="s">
        <v>119</v>
      </c>
      <c r="AT128" s="13" t="s">
        <v>115</v>
      </c>
      <c r="AU128" s="13" t="s">
        <v>120</v>
      </c>
      <c r="AY128" s="13" t="s">
        <v>114</v>
      </c>
      <c r="BE128" s="136">
        <f t="shared" si="4"/>
        <v>0</v>
      </c>
      <c r="BF128" s="136">
        <f t="shared" si="5"/>
        <v>0</v>
      </c>
      <c r="BG128" s="136">
        <f t="shared" si="6"/>
        <v>0</v>
      </c>
      <c r="BH128" s="136">
        <f t="shared" si="7"/>
        <v>0</v>
      </c>
      <c r="BI128" s="136">
        <f t="shared" si="8"/>
        <v>0</v>
      </c>
      <c r="BJ128" s="13" t="s">
        <v>120</v>
      </c>
      <c r="BK128" s="137">
        <f t="shared" si="9"/>
        <v>0</v>
      </c>
      <c r="BL128" s="13" t="s">
        <v>119</v>
      </c>
      <c r="BM128" s="13" t="s">
        <v>164</v>
      </c>
    </row>
    <row r="129" spans="2:65" s="1" customFormat="1" ht="22.5" customHeight="1">
      <c r="B129" s="127"/>
      <c r="C129" s="128" t="s">
        <v>165</v>
      </c>
      <c r="D129" s="128" t="s">
        <v>115</v>
      </c>
      <c r="E129" s="129" t="s">
        <v>166</v>
      </c>
      <c r="F129" s="202" t="s">
        <v>167</v>
      </c>
      <c r="G129" s="203"/>
      <c r="H129" s="203"/>
      <c r="I129" s="203"/>
      <c r="J129" s="130" t="s">
        <v>118</v>
      </c>
      <c r="K129" s="131">
        <v>97.39</v>
      </c>
      <c r="L129" s="204"/>
      <c r="M129" s="203"/>
      <c r="N129" s="204">
        <f t="shared" si="0"/>
        <v>0</v>
      </c>
      <c r="O129" s="203"/>
      <c r="P129" s="203"/>
      <c r="Q129" s="203"/>
      <c r="R129" s="132"/>
      <c r="T129" s="133" t="s">
        <v>3</v>
      </c>
      <c r="U129" s="36" t="s">
        <v>38</v>
      </c>
      <c r="V129" s="134">
        <v>9.11E-3</v>
      </c>
      <c r="W129" s="134">
        <f t="shared" si="1"/>
        <v>0.88722290000000004</v>
      </c>
      <c r="X129" s="134">
        <v>0</v>
      </c>
      <c r="Y129" s="134">
        <f t="shared" si="2"/>
        <v>0</v>
      </c>
      <c r="Z129" s="134">
        <v>0</v>
      </c>
      <c r="AA129" s="135">
        <f t="shared" si="3"/>
        <v>0</v>
      </c>
      <c r="AR129" s="13" t="s">
        <v>119</v>
      </c>
      <c r="AT129" s="13" t="s">
        <v>115</v>
      </c>
      <c r="AU129" s="13" t="s">
        <v>120</v>
      </c>
      <c r="AY129" s="13" t="s">
        <v>114</v>
      </c>
      <c r="BE129" s="136">
        <f t="shared" si="4"/>
        <v>0</v>
      </c>
      <c r="BF129" s="136">
        <f t="shared" si="5"/>
        <v>0</v>
      </c>
      <c r="BG129" s="136">
        <f t="shared" si="6"/>
        <v>0</v>
      </c>
      <c r="BH129" s="136">
        <f t="shared" si="7"/>
        <v>0</v>
      </c>
      <c r="BI129" s="136">
        <f t="shared" si="8"/>
        <v>0</v>
      </c>
      <c r="BJ129" s="13" t="s">
        <v>120</v>
      </c>
      <c r="BK129" s="137">
        <f t="shared" si="9"/>
        <v>0</v>
      </c>
      <c r="BL129" s="13" t="s">
        <v>119</v>
      </c>
      <c r="BM129" s="13" t="s">
        <v>168</v>
      </c>
    </row>
    <row r="130" spans="2:65" s="1" customFormat="1" ht="31.5" customHeight="1">
      <c r="B130" s="127"/>
      <c r="C130" s="128" t="s">
        <v>169</v>
      </c>
      <c r="D130" s="128" t="s">
        <v>115</v>
      </c>
      <c r="E130" s="129" t="s">
        <v>170</v>
      </c>
      <c r="F130" s="202" t="s">
        <v>171</v>
      </c>
      <c r="G130" s="203"/>
      <c r="H130" s="203"/>
      <c r="I130" s="203"/>
      <c r="J130" s="130" t="s">
        <v>172</v>
      </c>
      <c r="K130" s="131">
        <v>169.88</v>
      </c>
      <c r="L130" s="204"/>
      <c r="M130" s="203"/>
      <c r="N130" s="204">
        <f t="shared" si="0"/>
        <v>0</v>
      </c>
      <c r="O130" s="203"/>
      <c r="P130" s="203"/>
      <c r="Q130" s="203"/>
      <c r="R130" s="132"/>
      <c r="T130" s="133" t="s">
        <v>3</v>
      </c>
      <c r="U130" s="36" t="s">
        <v>38</v>
      </c>
      <c r="V130" s="134">
        <v>0.11700000000000001</v>
      </c>
      <c r="W130" s="134">
        <f t="shared" si="1"/>
        <v>19.875959999999999</v>
      </c>
      <c r="X130" s="134">
        <v>0</v>
      </c>
      <c r="Y130" s="134">
        <f t="shared" si="2"/>
        <v>0</v>
      </c>
      <c r="Z130" s="134">
        <v>0</v>
      </c>
      <c r="AA130" s="135">
        <f t="shared" si="3"/>
        <v>0</v>
      </c>
      <c r="AR130" s="13" t="s">
        <v>119</v>
      </c>
      <c r="AT130" s="13" t="s">
        <v>115</v>
      </c>
      <c r="AU130" s="13" t="s">
        <v>120</v>
      </c>
      <c r="AY130" s="13" t="s">
        <v>114</v>
      </c>
      <c r="BE130" s="136">
        <f t="shared" si="4"/>
        <v>0</v>
      </c>
      <c r="BF130" s="136">
        <f t="shared" si="5"/>
        <v>0</v>
      </c>
      <c r="BG130" s="136">
        <f t="shared" si="6"/>
        <v>0</v>
      </c>
      <c r="BH130" s="136">
        <f t="shared" si="7"/>
        <v>0</v>
      </c>
      <c r="BI130" s="136">
        <f t="shared" si="8"/>
        <v>0</v>
      </c>
      <c r="BJ130" s="13" t="s">
        <v>120</v>
      </c>
      <c r="BK130" s="137">
        <f t="shared" si="9"/>
        <v>0</v>
      </c>
      <c r="BL130" s="13" t="s">
        <v>119</v>
      </c>
      <c r="BM130" s="13" t="s">
        <v>173</v>
      </c>
    </row>
    <row r="131" spans="2:65" s="9" customFormat="1" ht="29.85" customHeight="1">
      <c r="B131" s="116"/>
      <c r="C131" s="117"/>
      <c r="D131" s="126" t="s">
        <v>96</v>
      </c>
      <c r="E131" s="126"/>
      <c r="F131" s="126"/>
      <c r="G131" s="126"/>
      <c r="H131" s="126"/>
      <c r="I131" s="126"/>
      <c r="J131" s="126"/>
      <c r="K131" s="126"/>
      <c r="L131" s="126"/>
      <c r="M131" s="126"/>
      <c r="N131" s="215">
        <f>BK131</f>
        <v>0</v>
      </c>
      <c r="O131" s="216"/>
      <c r="P131" s="216"/>
      <c r="Q131" s="216"/>
      <c r="R131" s="119"/>
      <c r="T131" s="120"/>
      <c r="U131" s="117"/>
      <c r="V131" s="117"/>
      <c r="W131" s="121">
        <f>SUM(W132:W136)</f>
        <v>26.004310799999999</v>
      </c>
      <c r="X131" s="117"/>
      <c r="Y131" s="121">
        <f>SUM(Y132:Y136)</f>
        <v>4.6340497400000009</v>
      </c>
      <c r="Z131" s="117"/>
      <c r="AA131" s="122">
        <f>SUM(AA132:AA136)</f>
        <v>0</v>
      </c>
      <c r="AR131" s="123" t="s">
        <v>78</v>
      </c>
      <c r="AT131" s="124" t="s">
        <v>70</v>
      </c>
      <c r="AU131" s="124" t="s">
        <v>78</v>
      </c>
      <c r="AY131" s="123" t="s">
        <v>114</v>
      </c>
      <c r="BK131" s="125">
        <f>SUM(BK132:BK136)</f>
        <v>0</v>
      </c>
    </row>
    <row r="132" spans="2:65" s="1" customFormat="1" ht="44.25" customHeight="1">
      <c r="B132" s="127"/>
      <c r="C132" s="128" t="s">
        <v>174</v>
      </c>
      <c r="D132" s="128" t="s">
        <v>115</v>
      </c>
      <c r="E132" s="129" t="s">
        <v>175</v>
      </c>
      <c r="F132" s="202" t="s">
        <v>176</v>
      </c>
      <c r="G132" s="203"/>
      <c r="H132" s="203"/>
      <c r="I132" s="203"/>
      <c r="J132" s="130" t="s">
        <v>118</v>
      </c>
      <c r="K132" s="131">
        <v>1.29</v>
      </c>
      <c r="L132" s="204"/>
      <c r="M132" s="203"/>
      <c r="N132" s="204">
        <f>ROUND(L132*K132,3)</f>
        <v>0</v>
      </c>
      <c r="O132" s="203"/>
      <c r="P132" s="203"/>
      <c r="Q132" s="203"/>
      <c r="R132" s="132"/>
      <c r="T132" s="133" t="s">
        <v>3</v>
      </c>
      <c r="U132" s="36" t="s">
        <v>38</v>
      </c>
      <c r="V132" s="134">
        <v>1.2330000000000001</v>
      </c>
      <c r="W132" s="134">
        <f>V132*K132</f>
        <v>1.5905700000000003</v>
      </c>
      <c r="X132" s="134">
        <v>1.7034</v>
      </c>
      <c r="Y132" s="134">
        <f>X132*K132</f>
        <v>2.1973860000000003</v>
      </c>
      <c r="Z132" s="134">
        <v>0</v>
      </c>
      <c r="AA132" s="135">
        <f>Z132*K132</f>
        <v>0</v>
      </c>
      <c r="AR132" s="13" t="s">
        <v>119</v>
      </c>
      <c r="AT132" s="13" t="s">
        <v>115</v>
      </c>
      <c r="AU132" s="13" t="s">
        <v>120</v>
      </c>
      <c r="AY132" s="13" t="s">
        <v>114</v>
      </c>
      <c r="BE132" s="136">
        <f>IF(U132="základná",N132,0)</f>
        <v>0</v>
      </c>
      <c r="BF132" s="136">
        <f>IF(U132="znížená",N132,0)</f>
        <v>0</v>
      </c>
      <c r="BG132" s="136">
        <f>IF(U132="zákl. prenesená",N132,0)</f>
        <v>0</v>
      </c>
      <c r="BH132" s="136">
        <f>IF(U132="zníž. prenesená",N132,0)</f>
        <v>0</v>
      </c>
      <c r="BI132" s="136">
        <f>IF(U132="nulová",N132,0)</f>
        <v>0</v>
      </c>
      <c r="BJ132" s="13" t="s">
        <v>120</v>
      </c>
      <c r="BK132" s="137">
        <f>ROUND(L132*K132,3)</f>
        <v>0</v>
      </c>
      <c r="BL132" s="13" t="s">
        <v>119</v>
      </c>
      <c r="BM132" s="13" t="s">
        <v>177</v>
      </c>
    </row>
    <row r="133" spans="2:65" s="1" customFormat="1" ht="44.25" customHeight="1">
      <c r="B133" s="127"/>
      <c r="C133" s="128" t="s">
        <v>178</v>
      </c>
      <c r="D133" s="128" t="s">
        <v>115</v>
      </c>
      <c r="E133" s="129" t="s">
        <v>179</v>
      </c>
      <c r="F133" s="202" t="s">
        <v>180</v>
      </c>
      <c r="G133" s="203"/>
      <c r="H133" s="203"/>
      <c r="I133" s="203"/>
      <c r="J133" s="130" t="s">
        <v>118</v>
      </c>
      <c r="K133" s="131">
        <v>16.149999999999999</v>
      </c>
      <c r="L133" s="204"/>
      <c r="M133" s="203"/>
      <c r="N133" s="204">
        <f>ROUND(L133*K133,3)</f>
        <v>0</v>
      </c>
      <c r="O133" s="203"/>
      <c r="P133" s="203"/>
      <c r="Q133" s="203"/>
      <c r="R133" s="132"/>
      <c r="T133" s="133" t="s">
        <v>3</v>
      </c>
      <c r="U133" s="36" t="s">
        <v>38</v>
      </c>
      <c r="V133" s="134">
        <v>1.246</v>
      </c>
      <c r="W133" s="134">
        <f>V133*K133</f>
        <v>20.122899999999998</v>
      </c>
      <c r="X133" s="134">
        <v>0</v>
      </c>
      <c r="Y133" s="134">
        <f>X133*K133</f>
        <v>0</v>
      </c>
      <c r="Z133" s="134">
        <v>0</v>
      </c>
      <c r="AA133" s="135">
        <f>Z133*K133</f>
        <v>0</v>
      </c>
      <c r="AR133" s="13" t="s">
        <v>119</v>
      </c>
      <c r="AT133" s="13" t="s">
        <v>115</v>
      </c>
      <c r="AU133" s="13" t="s">
        <v>120</v>
      </c>
      <c r="AY133" s="13" t="s">
        <v>114</v>
      </c>
      <c r="BE133" s="136">
        <f>IF(U133="základná",N133,0)</f>
        <v>0</v>
      </c>
      <c r="BF133" s="136">
        <f>IF(U133="znížená",N133,0)</f>
        <v>0</v>
      </c>
      <c r="BG133" s="136">
        <f>IF(U133="zákl. prenesená",N133,0)</f>
        <v>0</v>
      </c>
      <c r="BH133" s="136">
        <f>IF(U133="zníž. prenesená",N133,0)</f>
        <v>0</v>
      </c>
      <c r="BI133" s="136">
        <f>IF(U133="nulová",N133,0)</f>
        <v>0</v>
      </c>
      <c r="BJ133" s="13" t="s">
        <v>120</v>
      </c>
      <c r="BK133" s="137">
        <f>ROUND(L133*K133,3)</f>
        <v>0</v>
      </c>
      <c r="BL133" s="13" t="s">
        <v>119</v>
      </c>
      <c r="BM133" s="13" t="s">
        <v>181</v>
      </c>
    </row>
    <row r="134" spans="2:65" s="1" customFormat="1" ht="31.5" customHeight="1">
      <c r="B134" s="127"/>
      <c r="C134" s="128" t="s">
        <v>182</v>
      </c>
      <c r="D134" s="128" t="s">
        <v>115</v>
      </c>
      <c r="E134" s="129" t="s">
        <v>183</v>
      </c>
      <c r="F134" s="202" t="s">
        <v>184</v>
      </c>
      <c r="G134" s="203"/>
      <c r="H134" s="203"/>
      <c r="I134" s="203"/>
      <c r="J134" s="130" t="s">
        <v>118</v>
      </c>
      <c r="K134" s="131">
        <v>0.93</v>
      </c>
      <c r="L134" s="204"/>
      <c r="M134" s="203"/>
      <c r="N134" s="204">
        <f>ROUND(L134*K134,3)</f>
        <v>0</v>
      </c>
      <c r="O134" s="203"/>
      <c r="P134" s="203"/>
      <c r="Q134" s="203"/>
      <c r="R134" s="132"/>
      <c r="T134" s="133" t="s">
        <v>3</v>
      </c>
      <c r="U134" s="36" t="s">
        <v>38</v>
      </c>
      <c r="V134" s="134">
        <v>1.2649999999999999</v>
      </c>
      <c r="W134" s="134">
        <f>V134*K134</f>
        <v>1.17645</v>
      </c>
      <c r="X134" s="134">
        <v>2.3684799999999999</v>
      </c>
      <c r="Y134" s="134">
        <f>X134*K134</f>
        <v>2.2026864000000002</v>
      </c>
      <c r="Z134" s="134">
        <v>0</v>
      </c>
      <c r="AA134" s="135">
        <f>Z134*K134</f>
        <v>0</v>
      </c>
      <c r="AR134" s="13" t="s">
        <v>119</v>
      </c>
      <c r="AT134" s="13" t="s">
        <v>115</v>
      </c>
      <c r="AU134" s="13" t="s">
        <v>120</v>
      </c>
      <c r="AY134" s="13" t="s">
        <v>114</v>
      </c>
      <c r="BE134" s="136">
        <f>IF(U134="základná",N134,0)</f>
        <v>0</v>
      </c>
      <c r="BF134" s="136">
        <f>IF(U134="znížená",N134,0)</f>
        <v>0</v>
      </c>
      <c r="BG134" s="136">
        <f>IF(U134="zákl. prenesená",N134,0)</f>
        <v>0</v>
      </c>
      <c r="BH134" s="136">
        <f>IF(U134="zníž. prenesená",N134,0)</f>
        <v>0</v>
      </c>
      <c r="BI134" s="136">
        <f>IF(U134="nulová",N134,0)</f>
        <v>0</v>
      </c>
      <c r="BJ134" s="13" t="s">
        <v>120</v>
      </c>
      <c r="BK134" s="137">
        <f>ROUND(L134*K134,3)</f>
        <v>0</v>
      </c>
      <c r="BL134" s="13" t="s">
        <v>119</v>
      </c>
      <c r="BM134" s="13" t="s">
        <v>185</v>
      </c>
    </row>
    <row r="135" spans="2:65" s="1" customFormat="1" ht="44.25" customHeight="1">
      <c r="B135" s="127"/>
      <c r="C135" s="128" t="s">
        <v>186</v>
      </c>
      <c r="D135" s="128" t="s">
        <v>115</v>
      </c>
      <c r="E135" s="129" t="s">
        <v>187</v>
      </c>
      <c r="F135" s="202" t="s">
        <v>188</v>
      </c>
      <c r="G135" s="203"/>
      <c r="H135" s="203"/>
      <c r="I135" s="203"/>
      <c r="J135" s="130" t="s">
        <v>189</v>
      </c>
      <c r="K135" s="131">
        <v>2.2200000000000002</v>
      </c>
      <c r="L135" s="204"/>
      <c r="M135" s="203"/>
      <c r="N135" s="204">
        <f>ROUND(L135*K135,3)</f>
        <v>0</v>
      </c>
      <c r="O135" s="203"/>
      <c r="P135" s="203"/>
      <c r="Q135" s="203"/>
      <c r="R135" s="132"/>
      <c r="T135" s="133" t="s">
        <v>3</v>
      </c>
      <c r="U135" s="36" t="s">
        <v>38</v>
      </c>
      <c r="V135" s="134">
        <v>0.77973999999999999</v>
      </c>
      <c r="W135" s="134">
        <f>V135*K135</f>
        <v>1.7310228000000001</v>
      </c>
      <c r="X135" s="134">
        <v>3.3036999999999997E-2</v>
      </c>
      <c r="Y135" s="134">
        <f>X135*K135</f>
        <v>7.334214E-2</v>
      </c>
      <c r="Z135" s="134">
        <v>0</v>
      </c>
      <c r="AA135" s="135">
        <f>Z135*K135</f>
        <v>0</v>
      </c>
      <c r="AR135" s="13" t="s">
        <v>119</v>
      </c>
      <c r="AT135" s="13" t="s">
        <v>115</v>
      </c>
      <c r="AU135" s="13" t="s">
        <v>120</v>
      </c>
      <c r="AY135" s="13" t="s">
        <v>114</v>
      </c>
      <c r="BE135" s="136">
        <f>IF(U135="základná",N135,0)</f>
        <v>0</v>
      </c>
      <c r="BF135" s="136">
        <f>IF(U135="znížená",N135,0)</f>
        <v>0</v>
      </c>
      <c r="BG135" s="136">
        <f>IF(U135="zákl. prenesená",N135,0)</f>
        <v>0</v>
      </c>
      <c r="BH135" s="136">
        <f>IF(U135="zníž. prenesená",N135,0)</f>
        <v>0</v>
      </c>
      <c r="BI135" s="136">
        <f>IF(U135="nulová",N135,0)</f>
        <v>0</v>
      </c>
      <c r="BJ135" s="13" t="s">
        <v>120</v>
      </c>
      <c r="BK135" s="137">
        <f>ROUND(L135*K135,3)</f>
        <v>0</v>
      </c>
      <c r="BL135" s="13" t="s">
        <v>119</v>
      </c>
      <c r="BM135" s="13" t="s">
        <v>190</v>
      </c>
    </row>
    <row r="136" spans="2:65" s="1" customFormat="1" ht="31.5" customHeight="1">
      <c r="B136" s="127"/>
      <c r="C136" s="128" t="s">
        <v>191</v>
      </c>
      <c r="D136" s="128" t="s">
        <v>115</v>
      </c>
      <c r="E136" s="129" t="s">
        <v>192</v>
      </c>
      <c r="F136" s="202" t="s">
        <v>193</v>
      </c>
      <c r="G136" s="203"/>
      <c r="H136" s="203"/>
      <c r="I136" s="203"/>
      <c r="J136" s="130" t="s">
        <v>172</v>
      </c>
      <c r="K136" s="131">
        <v>0.16</v>
      </c>
      <c r="L136" s="204"/>
      <c r="M136" s="203"/>
      <c r="N136" s="204">
        <f>ROUND(L136*K136,3)</f>
        <v>0</v>
      </c>
      <c r="O136" s="203"/>
      <c r="P136" s="203"/>
      <c r="Q136" s="203"/>
      <c r="R136" s="132"/>
      <c r="T136" s="133" t="s">
        <v>3</v>
      </c>
      <c r="U136" s="36" t="s">
        <v>38</v>
      </c>
      <c r="V136" s="134">
        <v>8.6460500000000007</v>
      </c>
      <c r="W136" s="134">
        <f>V136*K136</f>
        <v>1.3833680000000002</v>
      </c>
      <c r="X136" s="134">
        <v>1.00397</v>
      </c>
      <c r="Y136" s="134">
        <f>X136*K136</f>
        <v>0.16063520000000001</v>
      </c>
      <c r="Z136" s="134">
        <v>0</v>
      </c>
      <c r="AA136" s="135">
        <f>Z136*K136</f>
        <v>0</v>
      </c>
      <c r="AR136" s="13" t="s">
        <v>119</v>
      </c>
      <c r="AT136" s="13" t="s">
        <v>115</v>
      </c>
      <c r="AU136" s="13" t="s">
        <v>120</v>
      </c>
      <c r="AY136" s="13" t="s">
        <v>114</v>
      </c>
      <c r="BE136" s="136">
        <f>IF(U136="základná",N136,0)</f>
        <v>0</v>
      </c>
      <c r="BF136" s="136">
        <f>IF(U136="znížená",N136,0)</f>
        <v>0</v>
      </c>
      <c r="BG136" s="136">
        <f>IF(U136="zákl. prenesená",N136,0)</f>
        <v>0</v>
      </c>
      <c r="BH136" s="136">
        <f>IF(U136="zníž. prenesená",N136,0)</f>
        <v>0</v>
      </c>
      <c r="BI136" s="136">
        <f>IF(U136="nulová",N136,0)</f>
        <v>0</v>
      </c>
      <c r="BJ136" s="13" t="s">
        <v>120</v>
      </c>
      <c r="BK136" s="137">
        <f>ROUND(L136*K136,3)</f>
        <v>0</v>
      </c>
      <c r="BL136" s="13" t="s">
        <v>119</v>
      </c>
      <c r="BM136" s="13" t="s">
        <v>194</v>
      </c>
    </row>
    <row r="137" spans="2:65" s="9" customFormat="1" ht="29.85" customHeight="1">
      <c r="B137" s="116"/>
      <c r="C137" s="117"/>
      <c r="D137" s="126" t="s">
        <v>97</v>
      </c>
      <c r="E137" s="126"/>
      <c r="F137" s="126"/>
      <c r="G137" s="126"/>
      <c r="H137" s="126"/>
      <c r="I137" s="126"/>
      <c r="J137" s="126"/>
      <c r="K137" s="126"/>
      <c r="L137" s="126"/>
      <c r="M137" s="126"/>
      <c r="N137" s="215">
        <f>BK137</f>
        <v>0</v>
      </c>
      <c r="O137" s="216"/>
      <c r="P137" s="216"/>
      <c r="Q137" s="216"/>
      <c r="R137" s="119"/>
      <c r="T137" s="120"/>
      <c r="U137" s="117"/>
      <c r="V137" s="117"/>
      <c r="W137" s="121">
        <f>SUM(W138:W183)</f>
        <v>404.70740860000001</v>
      </c>
      <c r="X137" s="117"/>
      <c r="Y137" s="121">
        <f>SUM(Y138:Y183)</f>
        <v>29.875328800000005</v>
      </c>
      <c r="Z137" s="117"/>
      <c r="AA137" s="122">
        <f>SUM(AA138:AA183)</f>
        <v>0</v>
      </c>
      <c r="AR137" s="123" t="s">
        <v>78</v>
      </c>
      <c r="AT137" s="124" t="s">
        <v>70</v>
      </c>
      <c r="AU137" s="124" t="s">
        <v>78</v>
      </c>
      <c r="AY137" s="123" t="s">
        <v>114</v>
      </c>
      <c r="BK137" s="125">
        <f>SUM(BK138:BK183)</f>
        <v>0</v>
      </c>
    </row>
    <row r="138" spans="2:65" s="1" customFormat="1" ht="31.5" customHeight="1">
      <c r="B138" s="127"/>
      <c r="C138" s="128" t="s">
        <v>8</v>
      </c>
      <c r="D138" s="128" t="s">
        <v>115</v>
      </c>
      <c r="E138" s="129" t="s">
        <v>195</v>
      </c>
      <c r="F138" s="202" t="s">
        <v>196</v>
      </c>
      <c r="G138" s="203"/>
      <c r="H138" s="203"/>
      <c r="I138" s="203"/>
      <c r="J138" s="130" t="s">
        <v>197</v>
      </c>
      <c r="K138" s="131">
        <v>18.3</v>
      </c>
      <c r="L138" s="204"/>
      <c r="M138" s="203"/>
      <c r="N138" s="204">
        <f t="shared" ref="N138:N183" si="10">ROUND(L138*K138,3)</f>
        <v>0</v>
      </c>
      <c r="O138" s="203"/>
      <c r="P138" s="203"/>
      <c r="Q138" s="203"/>
      <c r="R138" s="132"/>
      <c r="T138" s="133" t="s">
        <v>3</v>
      </c>
      <c r="U138" s="36" t="s">
        <v>38</v>
      </c>
      <c r="V138" s="134">
        <v>7.0999999999999994E-2</v>
      </c>
      <c r="W138" s="134">
        <f t="shared" ref="W138:W183" si="11">V138*K138</f>
        <v>1.2992999999999999</v>
      </c>
      <c r="X138" s="134">
        <v>1.0000000000000001E-5</v>
      </c>
      <c r="Y138" s="134">
        <f t="shared" ref="Y138:Y183" si="12">X138*K138</f>
        <v>1.8300000000000003E-4</v>
      </c>
      <c r="Z138" s="134">
        <v>0</v>
      </c>
      <c r="AA138" s="135">
        <f t="shared" ref="AA138:AA183" si="13">Z138*K138</f>
        <v>0</v>
      </c>
      <c r="AR138" s="13" t="s">
        <v>119</v>
      </c>
      <c r="AT138" s="13" t="s">
        <v>115</v>
      </c>
      <c r="AU138" s="13" t="s">
        <v>120</v>
      </c>
      <c r="AY138" s="13" t="s">
        <v>114</v>
      </c>
      <c r="BE138" s="136">
        <f t="shared" ref="BE138:BE183" si="14">IF(U138="základná",N138,0)</f>
        <v>0</v>
      </c>
      <c r="BF138" s="136">
        <f t="shared" ref="BF138:BF183" si="15">IF(U138="znížená",N138,0)</f>
        <v>0</v>
      </c>
      <c r="BG138" s="136">
        <f t="shared" ref="BG138:BG183" si="16">IF(U138="zákl. prenesená",N138,0)</f>
        <v>0</v>
      </c>
      <c r="BH138" s="136">
        <f t="shared" ref="BH138:BH183" si="17">IF(U138="zníž. prenesená",N138,0)</f>
        <v>0</v>
      </c>
      <c r="BI138" s="136">
        <f t="shared" ref="BI138:BI183" si="18">IF(U138="nulová",N138,0)</f>
        <v>0</v>
      </c>
      <c r="BJ138" s="13" t="s">
        <v>120</v>
      </c>
      <c r="BK138" s="137">
        <f t="shared" ref="BK138:BK183" si="19">ROUND(L138*K138,3)</f>
        <v>0</v>
      </c>
      <c r="BL138" s="13" t="s">
        <v>119</v>
      </c>
      <c r="BM138" s="13" t="s">
        <v>198</v>
      </c>
    </row>
    <row r="139" spans="2:65" s="1" customFormat="1" ht="31.5" customHeight="1">
      <c r="B139" s="127"/>
      <c r="C139" s="138" t="s">
        <v>199</v>
      </c>
      <c r="D139" s="138" t="s">
        <v>145</v>
      </c>
      <c r="E139" s="139" t="s">
        <v>200</v>
      </c>
      <c r="F139" s="205" t="s">
        <v>201</v>
      </c>
      <c r="G139" s="206"/>
      <c r="H139" s="206"/>
      <c r="I139" s="206"/>
      <c r="J139" s="140" t="s">
        <v>202</v>
      </c>
      <c r="K139" s="141">
        <v>1</v>
      </c>
      <c r="L139" s="207"/>
      <c r="M139" s="206"/>
      <c r="N139" s="207">
        <f t="shared" si="10"/>
        <v>0</v>
      </c>
      <c r="O139" s="203"/>
      <c r="P139" s="203"/>
      <c r="Q139" s="203"/>
      <c r="R139" s="132"/>
      <c r="T139" s="133" t="s">
        <v>3</v>
      </c>
      <c r="U139" s="36" t="s">
        <v>38</v>
      </c>
      <c r="V139" s="134">
        <v>0</v>
      </c>
      <c r="W139" s="134">
        <f t="shared" si="11"/>
        <v>0</v>
      </c>
      <c r="X139" s="134">
        <v>1.8E-3</v>
      </c>
      <c r="Y139" s="134">
        <f t="shared" si="12"/>
        <v>1.8E-3</v>
      </c>
      <c r="Z139" s="134">
        <v>0</v>
      </c>
      <c r="AA139" s="135">
        <f t="shared" si="13"/>
        <v>0</v>
      </c>
      <c r="AR139" s="13" t="s">
        <v>144</v>
      </c>
      <c r="AT139" s="13" t="s">
        <v>145</v>
      </c>
      <c r="AU139" s="13" t="s">
        <v>120</v>
      </c>
      <c r="AY139" s="13" t="s">
        <v>114</v>
      </c>
      <c r="BE139" s="136">
        <f t="shared" si="14"/>
        <v>0</v>
      </c>
      <c r="BF139" s="136">
        <f t="shared" si="15"/>
        <v>0</v>
      </c>
      <c r="BG139" s="136">
        <f t="shared" si="16"/>
        <v>0</v>
      </c>
      <c r="BH139" s="136">
        <f t="shared" si="17"/>
        <v>0</v>
      </c>
      <c r="BI139" s="136">
        <f t="shared" si="18"/>
        <v>0</v>
      </c>
      <c r="BJ139" s="13" t="s">
        <v>120</v>
      </c>
      <c r="BK139" s="137">
        <f t="shared" si="19"/>
        <v>0</v>
      </c>
      <c r="BL139" s="13" t="s">
        <v>119</v>
      </c>
      <c r="BM139" s="13" t="s">
        <v>203</v>
      </c>
    </row>
    <row r="140" spans="2:65" s="1" customFormat="1" ht="31.5" customHeight="1">
      <c r="B140" s="127"/>
      <c r="C140" s="138" t="s">
        <v>204</v>
      </c>
      <c r="D140" s="138" t="s">
        <v>145</v>
      </c>
      <c r="E140" s="139" t="s">
        <v>205</v>
      </c>
      <c r="F140" s="205" t="s">
        <v>206</v>
      </c>
      <c r="G140" s="206"/>
      <c r="H140" s="206"/>
      <c r="I140" s="206"/>
      <c r="J140" s="140" t="s">
        <v>202</v>
      </c>
      <c r="K140" s="141">
        <v>3</v>
      </c>
      <c r="L140" s="207"/>
      <c r="M140" s="206"/>
      <c r="N140" s="207">
        <f t="shared" si="10"/>
        <v>0</v>
      </c>
      <c r="O140" s="203"/>
      <c r="P140" s="203"/>
      <c r="Q140" s="203"/>
      <c r="R140" s="132"/>
      <c r="T140" s="133" t="s">
        <v>3</v>
      </c>
      <c r="U140" s="36" t="s">
        <v>38</v>
      </c>
      <c r="V140" s="134">
        <v>0</v>
      </c>
      <c r="W140" s="134">
        <f t="shared" si="11"/>
        <v>0</v>
      </c>
      <c r="X140" s="134">
        <v>2.8999999999999998E-3</v>
      </c>
      <c r="Y140" s="134">
        <f t="shared" si="12"/>
        <v>8.6999999999999994E-3</v>
      </c>
      <c r="Z140" s="134">
        <v>0</v>
      </c>
      <c r="AA140" s="135">
        <f t="shared" si="13"/>
        <v>0</v>
      </c>
      <c r="AR140" s="13" t="s">
        <v>144</v>
      </c>
      <c r="AT140" s="13" t="s">
        <v>145</v>
      </c>
      <c r="AU140" s="13" t="s">
        <v>120</v>
      </c>
      <c r="AY140" s="13" t="s">
        <v>114</v>
      </c>
      <c r="BE140" s="136">
        <f t="shared" si="14"/>
        <v>0</v>
      </c>
      <c r="BF140" s="136">
        <f t="shared" si="15"/>
        <v>0</v>
      </c>
      <c r="BG140" s="136">
        <f t="shared" si="16"/>
        <v>0</v>
      </c>
      <c r="BH140" s="136">
        <f t="shared" si="17"/>
        <v>0</v>
      </c>
      <c r="BI140" s="136">
        <f t="shared" si="18"/>
        <v>0</v>
      </c>
      <c r="BJ140" s="13" t="s">
        <v>120</v>
      </c>
      <c r="BK140" s="137">
        <f t="shared" si="19"/>
        <v>0</v>
      </c>
      <c r="BL140" s="13" t="s">
        <v>119</v>
      </c>
      <c r="BM140" s="13" t="s">
        <v>207</v>
      </c>
    </row>
    <row r="141" spans="2:65" s="1" customFormat="1" ht="31.5" customHeight="1">
      <c r="B141" s="127"/>
      <c r="C141" s="128" t="s">
        <v>208</v>
      </c>
      <c r="D141" s="128" t="s">
        <v>115</v>
      </c>
      <c r="E141" s="129" t="s">
        <v>209</v>
      </c>
      <c r="F141" s="202" t="s">
        <v>210</v>
      </c>
      <c r="G141" s="203"/>
      <c r="H141" s="203"/>
      <c r="I141" s="203"/>
      <c r="J141" s="130" t="s">
        <v>197</v>
      </c>
      <c r="K141" s="131">
        <v>119.6</v>
      </c>
      <c r="L141" s="204"/>
      <c r="M141" s="203"/>
      <c r="N141" s="204">
        <f t="shared" si="10"/>
        <v>0</v>
      </c>
      <c r="O141" s="203"/>
      <c r="P141" s="203"/>
      <c r="Q141" s="203"/>
      <c r="R141" s="132"/>
      <c r="T141" s="133" t="s">
        <v>3</v>
      </c>
      <c r="U141" s="36" t="s">
        <v>38</v>
      </c>
      <c r="V141" s="134">
        <v>7.3999999999999996E-2</v>
      </c>
      <c r="W141" s="134">
        <f t="shared" si="11"/>
        <v>8.8503999999999987</v>
      </c>
      <c r="X141" s="134">
        <v>1.0000000000000001E-5</v>
      </c>
      <c r="Y141" s="134">
        <f t="shared" si="12"/>
        <v>1.196E-3</v>
      </c>
      <c r="Z141" s="134">
        <v>0</v>
      </c>
      <c r="AA141" s="135">
        <f t="shared" si="13"/>
        <v>0</v>
      </c>
      <c r="AR141" s="13" t="s">
        <v>119</v>
      </c>
      <c r="AT141" s="13" t="s">
        <v>115</v>
      </c>
      <c r="AU141" s="13" t="s">
        <v>120</v>
      </c>
      <c r="AY141" s="13" t="s">
        <v>114</v>
      </c>
      <c r="BE141" s="136">
        <f t="shared" si="14"/>
        <v>0</v>
      </c>
      <c r="BF141" s="136">
        <f t="shared" si="15"/>
        <v>0</v>
      </c>
      <c r="BG141" s="136">
        <f t="shared" si="16"/>
        <v>0</v>
      </c>
      <c r="BH141" s="136">
        <f t="shared" si="17"/>
        <v>0</v>
      </c>
      <c r="BI141" s="136">
        <f t="shared" si="18"/>
        <v>0</v>
      </c>
      <c r="BJ141" s="13" t="s">
        <v>120</v>
      </c>
      <c r="BK141" s="137">
        <f t="shared" si="19"/>
        <v>0</v>
      </c>
      <c r="BL141" s="13" t="s">
        <v>119</v>
      </c>
      <c r="BM141" s="13" t="s">
        <v>211</v>
      </c>
    </row>
    <row r="142" spans="2:65" s="1" customFormat="1" ht="31.5" customHeight="1">
      <c r="B142" s="127"/>
      <c r="C142" s="138" t="s">
        <v>212</v>
      </c>
      <c r="D142" s="138" t="s">
        <v>145</v>
      </c>
      <c r="E142" s="139" t="s">
        <v>213</v>
      </c>
      <c r="F142" s="205" t="s">
        <v>214</v>
      </c>
      <c r="G142" s="206"/>
      <c r="H142" s="206"/>
      <c r="I142" s="206"/>
      <c r="J142" s="140" t="s">
        <v>202</v>
      </c>
      <c r="K142" s="141">
        <v>9</v>
      </c>
      <c r="L142" s="207"/>
      <c r="M142" s="206"/>
      <c r="N142" s="207">
        <f t="shared" si="10"/>
        <v>0</v>
      </c>
      <c r="O142" s="203"/>
      <c r="P142" s="203"/>
      <c r="Q142" s="203"/>
      <c r="R142" s="132"/>
      <c r="T142" s="133" t="s">
        <v>3</v>
      </c>
      <c r="U142" s="36" t="s">
        <v>38</v>
      </c>
      <c r="V142" s="134">
        <v>0</v>
      </c>
      <c r="W142" s="134">
        <f t="shared" si="11"/>
        <v>0</v>
      </c>
      <c r="X142" s="134">
        <v>4.5999999999999999E-3</v>
      </c>
      <c r="Y142" s="134">
        <f t="shared" si="12"/>
        <v>4.1399999999999999E-2</v>
      </c>
      <c r="Z142" s="134">
        <v>0</v>
      </c>
      <c r="AA142" s="135">
        <f t="shared" si="13"/>
        <v>0</v>
      </c>
      <c r="AR142" s="13" t="s">
        <v>144</v>
      </c>
      <c r="AT142" s="13" t="s">
        <v>145</v>
      </c>
      <c r="AU142" s="13" t="s">
        <v>120</v>
      </c>
      <c r="AY142" s="13" t="s">
        <v>114</v>
      </c>
      <c r="BE142" s="136">
        <f t="shared" si="14"/>
        <v>0</v>
      </c>
      <c r="BF142" s="136">
        <f t="shared" si="15"/>
        <v>0</v>
      </c>
      <c r="BG142" s="136">
        <f t="shared" si="16"/>
        <v>0</v>
      </c>
      <c r="BH142" s="136">
        <f t="shared" si="17"/>
        <v>0</v>
      </c>
      <c r="BI142" s="136">
        <f t="shared" si="18"/>
        <v>0</v>
      </c>
      <c r="BJ142" s="13" t="s">
        <v>120</v>
      </c>
      <c r="BK142" s="137">
        <f t="shared" si="19"/>
        <v>0</v>
      </c>
      <c r="BL142" s="13" t="s">
        <v>119</v>
      </c>
      <c r="BM142" s="13" t="s">
        <v>215</v>
      </c>
    </row>
    <row r="143" spans="2:65" s="1" customFormat="1" ht="31.5" customHeight="1">
      <c r="B143" s="127"/>
      <c r="C143" s="138" t="s">
        <v>216</v>
      </c>
      <c r="D143" s="138" t="s">
        <v>145</v>
      </c>
      <c r="E143" s="139" t="s">
        <v>217</v>
      </c>
      <c r="F143" s="205" t="s">
        <v>218</v>
      </c>
      <c r="G143" s="206"/>
      <c r="H143" s="206"/>
      <c r="I143" s="206"/>
      <c r="J143" s="140" t="s">
        <v>202</v>
      </c>
      <c r="K143" s="141">
        <v>12</v>
      </c>
      <c r="L143" s="207"/>
      <c r="M143" s="206"/>
      <c r="N143" s="207">
        <f t="shared" si="10"/>
        <v>0</v>
      </c>
      <c r="O143" s="203"/>
      <c r="P143" s="203"/>
      <c r="Q143" s="203"/>
      <c r="R143" s="132"/>
      <c r="T143" s="133" t="s">
        <v>3</v>
      </c>
      <c r="U143" s="36" t="s">
        <v>38</v>
      </c>
      <c r="V143" s="134">
        <v>0</v>
      </c>
      <c r="W143" s="134">
        <f t="shared" si="11"/>
        <v>0</v>
      </c>
      <c r="X143" s="134">
        <v>1.38E-2</v>
      </c>
      <c r="Y143" s="134">
        <f t="shared" si="12"/>
        <v>0.1656</v>
      </c>
      <c r="Z143" s="134">
        <v>0</v>
      </c>
      <c r="AA143" s="135">
        <f t="shared" si="13"/>
        <v>0</v>
      </c>
      <c r="AR143" s="13" t="s">
        <v>144</v>
      </c>
      <c r="AT143" s="13" t="s">
        <v>145</v>
      </c>
      <c r="AU143" s="13" t="s">
        <v>120</v>
      </c>
      <c r="AY143" s="13" t="s">
        <v>114</v>
      </c>
      <c r="BE143" s="136">
        <f t="shared" si="14"/>
        <v>0</v>
      </c>
      <c r="BF143" s="136">
        <f t="shared" si="15"/>
        <v>0</v>
      </c>
      <c r="BG143" s="136">
        <f t="shared" si="16"/>
        <v>0</v>
      </c>
      <c r="BH143" s="136">
        <f t="shared" si="17"/>
        <v>0</v>
      </c>
      <c r="BI143" s="136">
        <f t="shared" si="18"/>
        <v>0</v>
      </c>
      <c r="BJ143" s="13" t="s">
        <v>120</v>
      </c>
      <c r="BK143" s="137">
        <f t="shared" si="19"/>
        <v>0</v>
      </c>
      <c r="BL143" s="13" t="s">
        <v>119</v>
      </c>
      <c r="BM143" s="13" t="s">
        <v>219</v>
      </c>
    </row>
    <row r="144" spans="2:65" s="1" customFormat="1" ht="31.5" customHeight="1">
      <c r="B144" s="127"/>
      <c r="C144" s="138" t="s">
        <v>220</v>
      </c>
      <c r="D144" s="138" t="s">
        <v>145</v>
      </c>
      <c r="E144" s="139" t="s">
        <v>221</v>
      </c>
      <c r="F144" s="205" t="s">
        <v>222</v>
      </c>
      <c r="G144" s="206"/>
      <c r="H144" s="206"/>
      <c r="I144" s="206"/>
      <c r="J144" s="140" t="s">
        <v>202</v>
      </c>
      <c r="K144" s="141">
        <v>24</v>
      </c>
      <c r="L144" s="207"/>
      <c r="M144" s="206"/>
      <c r="N144" s="207">
        <f t="shared" si="10"/>
        <v>0</v>
      </c>
      <c r="O144" s="203"/>
      <c r="P144" s="203"/>
      <c r="Q144" s="203"/>
      <c r="R144" s="132"/>
      <c r="T144" s="133" t="s">
        <v>3</v>
      </c>
      <c r="U144" s="36" t="s">
        <v>38</v>
      </c>
      <c r="V144" s="134">
        <v>0</v>
      </c>
      <c r="W144" s="134">
        <f t="shared" si="11"/>
        <v>0</v>
      </c>
      <c r="X144" s="134">
        <v>2.76E-2</v>
      </c>
      <c r="Y144" s="134">
        <f t="shared" si="12"/>
        <v>0.66239999999999999</v>
      </c>
      <c r="Z144" s="134">
        <v>0</v>
      </c>
      <c r="AA144" s="135">
        <f t="shared" si="13"/>
        <v>0</v>
      </c>
      <c r="AR144" s="13" t="s">
        <v>144</v>
      </c>
      <c r="AT144" s="13" t="s">
        <v>145</v>
      </c>
      <c r="AU144" s="13" t="s">
        <v>120</v>
      </c>
      <c r="AY144" s="13" t="s">
        <v>114</v>
      </c>
      <c r="BE144" s="136">
        <f t="shared" si="14"/>
        <v>0</v>
      </c>
      <c r="BF144" s="136">
        <f t="shared" si="15"/>
        <v>0</v>
      </c>
      <c r="BG144" s="136">
        <f t="shared" si="16"/>
        <v>0</v>
      </c>
      <c r="BH144" s="136">
        <f t="shared" si="17"/>
        <v>0</v>
      </c>
      <c r="BI144" s="136">
        <f t="shared" si="18"/>
        <v>0</v>
      </c>
      <c r="BJ144" s="13" t="s">
        <v>120</v>
      </c>
      <c r="BK144" s="137">
        <f t="shared" si="19"/>
        <v>0</v>
      </c>
      <c r="BL144" s="13" t="s">
        <v>119</v>
      </c>
      <c r="BM144" s="13" t="s">
        <v>223</v>
      </c>
    </row>
    <row r="145" spans="2:65" s="1" customFormat="1" ht="31.5" customHeight="1">
      <c r="B145" s="127"/>
      <c r="C145" s="128" t="s">
        <v>224</v>
      </c>
      <c r="D145" s="128" t="s">
        <v>115</v>
      </c>
      <c r="E145" s="129" t="s">
        <v>225</v>
      </c>
      <c r="F145" s="202" t="s">
        <v>226</v>
      </c>
      <c r="G145" s="203"/>
      <c r="H145" s="203"/>
      <c r="I145" s="203"/>
      <c r="J145" s="130" t="s">
        <v>197</v>
      </c>
      <c r="K145" s="131">
        <v>16.8</v>
      </c>
      <c r="L145" s="204"/>
      <c r="M145" s="203"/>
      <c r="N145" s="204">
        <f t="shared" si="10"/>
        <v>0</v>
      </c>
      <c r="O145" s="203"/>
      <c r="P145" s="203"/>
      <c r="Q145" s="203"/>
      <c r="R145" s="132"/>
      <c r="T145" s="133" t="s">
        <v>3</v>
      </c>
      <c r="U145" s="36" t="s">
        <v>38</v>
      </c>
      <c r="V145" s="134">
        <v>0.11600000000000001</v>
      </c>
      <c r="W145" s="134">
        <f t="shared" si="11"/>
        <v>1.9488000000000001</v>
      </c>
      <c r="X145" s="134">
        <v>1.0000000000000001E-5</v>
      </c>
      <c r="Y145" s="134">
        <f t="shared" si="12"/>
        <v>1.6800000000000002E-4</v>
      </c>
      <c r="Z145" s="134">
        <v>0</v>
      </c>
      <c r="AA145" s="135">
        <f t="shared" si="13"/>
        <v>0</v>
      </c>
      <c r="AR145" s="13" t="s">
        <v>119</v>
      </c>
      <c r="AT145" s="13" t="s">
        <v>115</v>
      </c>
      <c r="AU145" s="13" t="s">
        <v>120</v>
      </c>
      <c r="AY145" s="13" t="s">
        <v>114</v>
      </c>
      <c r="BE145" s="136">
        <f t="shared" si="14"/>
        <v>0</v>
      </c>
      <c r="BF145" s="136">
        <f t="shared" si="15"/>
        <v>0</v>
      </c>
      <c r="BG145" s="136">
        <f t="shared" si="16"/>
        <v>0</v>
      </c>
      <c r="BH145" s="136">
        <f t="shared" si="17"/>
        <v>0</v>
      </c>
      <c r="BI145" s="136">
        <f t="shared" si="18"/>
        <v>0</v>
      </c>
      <c r="BJ145" s="13" t="s">
        <v>120</v>
      </c>
      <c r="BK145" s="137">
        <f t="shared" si="19"/>
        <v>0</v>
      </c>
      <c r="BL145" s="13" t="s">
        <v>119</v>
      </c>
      <c r="BM145" s="13" t="s">
        <v>227</v>
      </c>
    </row>
    <row r="146" spans="2:65" s="1" customFormat="1" ht="31.5" customHeight="1">
      <c r="B146" s="127"/>
      <c r="C146" s="138" t="s">
        <v>228</v>
      </c>
      <c r="D146" s="138" t="s">
        <v>145</v>
      </c>
      <c r="E146" s="139" t="s">
        <v>229</v>
      </c>
      <c r="F146" s="205" t="s">
        <v>230</v>
      </c>
      <c r="G146" s="206"/>
      <c r="H146" s="206"/>
      <c r="I146" s="206"/>
      <c r="J146" s="140" t="s">
        <v>202</v>
      </c>
      <c r="K146" s="141">
        <v>4</v>
      </c>
      <c r="L146" s="207"/>
      <c r="M146" s="206"/>
      <c r="N146" s="207">
        <f t="shared" si="10"/>
        <v>0</v>
      </c>
      <c r="O146" s="203"/>
      <c r="P146" s="203"/>
      <c r="Q146" s="203"/>
      <c r="R146" s="132"/>
      <c r="T146" s="133" t="s">
        <v>3</v>
      </c>
      <c r="U146" s="36" t="s">
        <v>38</v>
      </c>
      <c r="V146" s="134">
        <v>0</v>
      </c>
      <c r="W146" s="134">
        <f t="shared" si="11"/>
        <v>0</v>
      </c>
      <c r="X146" s="134">
        <v>7.3000000000000001E-3</v>
      </c>
      <c r="Y146" s="134">
        <f t="shared" si="12"/>
        <v>2.92E-2</v>
      </c>
      <c r="Z146" s="134">
        <v>0</v>
      </c>
      <c r="AA146" s="135">
        <f t="shared" si="13"/>
        <v>0</v>
      </c>
      <c r="AR146" s="13" t="s">
        <v>144</v>
      </c>
      <c r="AT146" s="13" t="s">
        <v>145</v>
      </c>
      <c r="AU146" s="13" t="s">
        <v>120</v>
      </c>
      <c r="AY146" s="13" t="s">
        <v>114</v>
      </c>
      <c r="BE146" s="136">
        <f t="shared" si="14"/>
        <v>0</v>
      </c>
      <c r="BF146" s="136">
        <f t="shared" si="15"/>
        <v>0</v>
      </c>
      <c r="BG146" s="136">
        <f t="shared" si="16"/>
        <v>0</v>
      </c>
      <c r="BH146" s="136">
        <f t="shared" si="17"/>
        <v>0</v>
      </c>
      <c r="BI146" s="136">
        <f t="shared" si="18"/>
        <v>0</v>
      </c>
      <c r="BJ146" s="13" t="s">
        <v>120</v>
      </c>
      <c r="BK146" s="137">
        <f t="shared" si="19"/>
        <v>0</v>
      </c>
      <c r="BL146" s="13" t="s">
        <v>119</v>
      </c>
      <c r="BM146" s="13" t="s">
        <v>231</v>
      </c>
    </row>
    <row r="147" spans="2:65" s="1" customFormat="1" ht="31.5" customHeight="1">
      <c r="B147" s="127"/>
      <c r="C147" s="138" t="s">
        <v>232</v>
      </c>
      <c r="D147" s="138" t="s">
        <v>145</v>
      </c>
      <c r="E147" s="139" t="s">
        <v>233</v>
      </c>
      <c r="F147" s="205" t="s">
        <v>234</v>
      </c>
      <c r="G147" s="206"/>
      <c r="H147" s="206"/>
      <c r="I147" s="206"/>
      <c r="J147" s="140" t="s">
        <v>202</v>
      </c>
      <c r="K147" s="141">
        <v>2</v>
      </c>
      <c r="L147" s="207"/>
      <c r="M147" s="206"/>
      <c r="N147" s="207">
        <f t="shared" si="10"/>
        <v>0</v>
      </c>
      <c r="O147" s="203"/>
      <c r="P147" s="203"/>
      <c r="Q147" s="203"/>
      <c r="R147" s="132"/>
      <c r="T147" s="133" t="s">
        <v>3</v>
      </c>
      <c r="U147" s="36" t="s">
        <v>38</v>
      </c>
      <c r="V147" s="134">
        <v>0</v>
      </c>
      <c r="W147" s="134">
        <f t="shared" si="11"/>
        <v>0</v>
      </c>
      <c r="X147" s="134">
        <v>2.1899999999999999E-2</v>
      </c>
      <c r="Y147" s="134">
        <f t="shared" si="12"/>
        <v>4.3799999999999999E-2</v>
      </c>
      <c r="Z147" s="134">
        <v>0</v>
      </c>
      <c r="AA147" s="135">
        <f t="shared" si="13"/>
        <v>0</v>
      </c>
      <c r="AR147" s="13" t="s">
        <v>144</v>
      </c>
      <c r="AT147" s="13" t="s">
        <v>145</v>
      </c>
      <c r="AU147" s="13" t="s">
        <v>120</v>
      </c>
      <c r="AY147" s="13" t="s">
        <v>114</v>
      </c>
      <c r="BE147" s="136">
        <f t="shared" si="14"/>
        <v>0</v>
      </c>
      <c r="BF147" s="136">
        <f t="shared" si="15"/>
        <v>0</v>
      </c>
      <c r="BG147" s="136">
        <f t="shared" si="16"/>
        <v>0</v>
      </c>
      <c r="BH147" s="136">
        <f t="shared" si="17"/>
        <v>0</v>
      </c>
      <c r="BI147" s="136">
        <f t="shared" si="18"/>
        <v>0</v>
      </c>
      <c r="BJ147" s="13" t="s">
        <v>120</v>
      </c>
      <c r="BK147" s="137">
        <f t="shared" si="19"/>
        <v>0</v>
      </c>
      <c r="BL147" s="13" t="s">
        <v>119</v>
      </c>
      <c r="BM147" s="13" t="s">
        <v>235</v>
      </c>
    </row>
    <row r="148" spans="2:65" s="1" customFormat="1" ht="31.5" customHeight="1">
      <c r="B148" s="127"/>
      <c r="C148" s="138" t="s">
        <v>236</v>
      </c>
      <c r="D148" s="138" t="s">
        <v>145</v>
      </c>
      <c r="E148" s="139" t="s">
        <v>237</v>
      </c>
      <c r="F148" s="205" t="s">
        <v>238</v>
      </c>
      <c r="G148" s="206"/>
      <c r="H148" s="206"/>
      <c r="I148" s="206"/>
      <c r="J148" s="140" t="s">
        <v>202</v>
      </c>
      <c r="K148" s="141">
        <v>8</v>
      </c>
      <c r="L148" s="207"/>
      <c r="M148" s="206"/>
      <c r="N148" s="207">
        <f t="shared" si="10"/>
        <v>0</v>
      </c>
      <c r="O148" s="203"/>
      <c r="P148" s="203"/>
      <c r="Q148" s="203"/>
      <c r="R148" s="132"/>
      <c r="T148" s="133" t="s">
        <v>3</v>
      </c>
      <c r="U148" s="36" t="s">
        <v>38</v>
      </c>
      <c r="V148" s="134">
        <v>0</v>
      </c>
      <c r="W148" s="134">
        <f t="shared" si="11"/>
        <v>0</v>
      </c>
      <c r="X148" s="134">
        <v>4.3799999999999999E-2</v>
      </c>
      <c r="Y148" s="134">
        <f t="shared" si="12"/>
        <v>0.35039999999999999</v>
      </c>
      <c r="Z148" s="134">
        <v>0</v>
      </c>
      <c r="AA148" s="135">
        <f t="shared" si="13"/>
        <v>0</v>
      </c>
      <c r="AR148" s="13" t="s">
        <v>144</v>
      </c>
      <c r="AT148" s="13" t="s">
        <v>145</v>
      </c>
      <c r="AU148" s="13" t="s">
        <v>120</v>
      </c>
      <c r="AY148" s="13" t="s">
        <v>114</v>
      </c>
      <c r="BE148" s="136">
        <f t="shared" si="14"/>
        <v>0</v>
      </c>
      <c r="BF148" s="136">
        <f t="shared" si="15"/>
        <v>0</v>
      </c>
      <c r="BG148" s="136">
        <f t="shared" si="16"/>
        <v>0</v>
      </c>
      <c r="BH148" s="136">
        <f t="shared" si="17"/>
        <v>0</v>
      </c>
      <c r="BI148" s="136">
        <f t="shared" si="18"/>
        <v>0</v>
      </c>
      <c r="BJ148" s="13" t="s">
        <v>120</v>
      </c>
      <c r="BK148" s="137">
        <f t="shared" si="19"/>
        <v>0</v>
      </c>
      <c r="BL148" s="13" t="s">
        <v>119</v>
      </c>
      <c r="BM148" s="13" t="s">
        <v>239</v>
      </c>
    </row>
    <row r="149" spans="2:65" s="1" customFormat="1" ht="31.5" customHeight="1">
      <c r="B149" s="127"/>
      <c r="C149" s="128" t="s">
        <v>240</v>
      </c>
      <c r="D149" s="128" t="s">
        <v>115</v>
      </c>
      <c r="E149" s="129" t="s">
        <v>241</v>
      </c>
      <c r="F149" s="202" t="s">
        <v>242</v>
      </c>
      <c r="G149" s="203"/>
      <c r="H149" s="203"/>
      <c r="I149" s="203"/>
      <c r="J149" s="130" t="s">
        <v>202</v>
      </c>
      <c r="K149" s="131">
        <v>2</v>
      </c>
      <c r="L149" s="204"/>
      <c r="M149" s="203"/>
      <c r="N149" s="204">
        <f t="shared" si="10"/>
        <v>0</v>
      </c>
      <c r="O149" s="203"/>
      <c r="P149" s="203"/>
      <c r="Q149" s="203"/>
      <c r="R149" s="132"/>
      <c r="T149" s="133" t="s">
        <v>3</v>
      </c>
      <c r="U149" s="36" t="s">
        <v>38</v>
      </c>
      <c r="V149" s="134">
        <v>0.312</v>
      </c>
      <c r="W149" s="134">
        <f t="shared" si="11"/>
        <v>0.624</v>
      </c>
      <c r="X149" s="134">
        <v>3.0000000000000001E-5</v>
      </c>
      <c r="Y149" s="134">
        <f t="shared" si="12"/>
        <v>6.0000000000000002E-5</v>
      </c>
      <c r="Z149" s="134">
        <v>0</v>
      </c>
      <c r="AA149" s="135">
        <f t="shared" si="13"/>
        <v>0</v>
      </c>
      <c r="AR149" s="13" t="s">
        <v>119</v>
      </c>
      <c r="AT149" s="13" t="s">
        <v>115</v>
      </c>
      <c r="AU149" s="13" t="s">
        <v>120</v>
      </c>
      <c r="AY149" s="13" t="s">
        <v>114</v>
      </c>
      <c r="BE149" s="136">
        <f t="shared" si="14"/>
        <v>0</v>
      </c>
      <c r="BF149" s="136">
        <f t="shared" si="15"/>
        <v>0</v>
      </c>
      <c r="BG149" s="136">
        <f t="shared" si="16"/>
        <v>0</v>
      </c>
      <c r="BH149" s="136">
        <f t="shared" si="17"/>
        <v>0</v>
      </c>
      <c r="BI149" s="136">
        <f t="shared" si="18"/>
        <v>0</v>
      </c>
      <c r="BJ149" s="13" t="s">
        <v>120</v>
      </c>
      <c r="BK149" s="137">
        <f t="shared" si="19"/>
        <v>0</v>
      </c>
      <c r="BL149" s="13" t="s">
        <v>119</v>
      </c>
      <c r="BM149" s="13" t="s">
        <v>243</v>
      </c>
    </row>
    <row r="150" spans="2:65" s="1" customFormat="1" ht="31.5" customHeight="1">
      <c r="B150" s="127"/>
      <c r="C150" s="138" t="s">
        <v>244</v>
      </c>
      <c r="D150" s="138" t="s">
        <v>145</v>
      </c>
      <c r="E150" s="139" t="s">
        <v>245</v>
      </c>
      <c r="F150" s="205" t="s">
        <v>246</v>
      </c>
      <c r="G150" s="206"/>
      <c r="H150" s="206"/>
      <c r="I150" s="206"/>
      <c r="J150" s="140" t="s">
        <v>202</v>
      </c>
      <c r="K150" s="141">
        <v>2.1800000000000002</v>
      </c>
      <c r="L150" s="207"/>
      <c r="M150" s="206"/>
      <c r="N150" s="207">
        <f t="shared" si="10"/>
        <v>0</v>
      </c>
      <c r="O150" s="203"/>
      <c r="P150" s="203"/>
      <c r="Q150" s="203"/>
      <c r="R150" s="132"/>
      <c r="T150" s="133" t="s">
        <v>3</v>
      </c>
      <c r="U150" s="36" t="s">
        <v>38</v>
      </c>
      <c r="V150" s="134">
        <v>0</v>
      </c>
      <c r="W150" s="134">
        <f t="shared" si="11"/>
        <v>0</v>
      </c>
      <c r="X150" s="134">
        <v>2.64E-3</v>
      </c>
      <c r="Y150" s="134">
        <f t="shared" si="12"/>
        <v>5.7552000000000002E-3</v>
      </c>
      <c r="Z150" s="134">
        <v>0</v>
      </c>
      <c r="AA150" s="135">
        <f t="shared" si="13"/>
        <v>0</v>
      </c>
      <c r="AR150" s="13" t="s">
        <v>144</v>
      </c>
      <c r="AT150" s="13" t="s">
        <v>145</v>
      </c>
      <c r="AU150" s="13" t="s">
        <v>120</v>
      </c>
      <c r="AY150" s="13" t="s">
        <v>114</v>
      </c>
      <c r="BE150" s="136">
        <f t="shared" si="14"/>
        <v>0</v>
      </c>
      <c r="BF150" s="136">
        <f t="shared" si="15"/>
        <v>0</v>
      </c>
      <c r="BG150" s="136">
        <f t="shared" si="16"/>
        <v>0</v>
      </c>
      <c r="BH150" s="136">
        <f t="shared" si="17"/>
        <v>0</v>
      </c>
      <c r="BI150" s="136">
        <f t="shared" si="18"/>
        <v>0</v>
      </c>
      <c r="BJ150" s="13" t="s">
        <v>120</v>
      </c>
      <c r="BK150" s="137">
        <f t="shared" si="19"/>
        <v>0</v>
      </c>
      <c r="BL150" s="13" t="s">
        <v>119</v>
      </c>
      <c r="BM150" s="13" t="s">
        <v>247</v>
      </c>
    </row>
    <row r="151" spans="2:65" s="1" customFormat="1" ht="31.5" customHeight="1">
      <c r="B151" s="127"/>
      <c r="C151" s="128" t="s">
        <v>248</v>
      </c>
      <c r="D151" s="128" t="s">
        <v>115</v>
      </c>
      <c r="E151" s="129" t="s">
        <v>249</v>
      </c>
      <c r="F151" s="202" t="s">
        <v>250</v>
      </c>
      <c r="G151" s="203"/>
      <c r="H151" s="203"/>
      <c r="I151" s="203"/>
      <c r="J151" s="130" t="s">
        <v>202</v>
      </c>
      <c r="K151" s="131">
        <v>2</v>
      </c>
      <c r="L151" s="204"/>
      <c r="M151" s="203"/>
      <c r="N151" s="204">
        <f t="shared" si="10"/>
        <v>0</v>
      </c>
      <c r="O151" s="203"/>
      <c r="P151" s="203"/>
      <c r="Q151" s="203"/>
      <c r="R151" s="132"/>
      <c r="T151" s="133" t="s">
        <v>3</v>
      </c>
      <c r="U151" s="36" t="s">
        <v>38</v>
      </c>
      <c r="V151" s="134">
        <v>0.19</v>
      </c>
      <c r="W151" s="134">
        <f t="shared" si="11"/>
        <v>0.38</v>
      </c>
      <c r="X151" s="134">
        <v>2.0000000000000002E-5</v>
      </c>
      <c r="Y151" s="134">
        <f t="shared" si="12"/>
        <v>4.0000000000000003E-5</v>
      </c>
      <c r="Z151" s="134">
        <v>0</v>
      </c>
      <c r="AA151" s="135">
        <f t="shared" si="13"/>
        <v>0</v>
      </c>
      <c r="AR151" s="13" t="s">
        <v>119</v>
      </c>
      <c r="AT151" s="13" t="s">
        <v>115</v>
      </c>
      <c r="AU151" s="13" t="s">
        <v>120</v>
      </c>
      <c r="AY151" s="13" t="s">
        <v>114</v>
      </c>
      <c r="BE151" s="136">
        <f t="shared" si="14"/>
        <v>0</v>
      </c>
      <c r="BF151" s="136">
        <f t="shared" si="15"/>
        <v>0</v>
      </c>
      <c r="BG151" s="136">
        <f t="shared" si="16"/>
        <v>0</v>
      </c>
      <c r="BH151" s="136">
        <f t="shared" si="17"/>
        <v>0</v>
      </c>
      <c r="BI151" s="136">
        <f t="shared" si="18"/>
        <v>0</v>
      </c>
      <c r="BJ151" s="13" t="s">
        <v>120</v>
      </c>
      <c r="BK151" s="137">
        <f t="shared" si="19"/>
        <v>0</v>
      </c>
      <c r="BL151" s="13" t="s">
        <v>119</v>
      </c>
      <c r="BM151" s="13" t="s">
        <v>251</v>
      </c>
    </row>
    <row r="152" spans="2:65" s="1" customFormat="1" ht="22.5" customHeight="1">
      <c r="B152" s="127"/>
      <c r="C152" s="138" t="s">
        <v>252</v>
      </c>
      <c r="D152" s="138" t="s">
        <v>145</v>
      </c>
      <c r="E152" s="139" t="s">
        <v>253</v>
      </c>
      <c r="F152" s="205" t="s">
        <v>254</v>
      </c>
      <c r="G152" s="206"/>
      <c r="H152" s="206"/>
      <c r="I152" s="206"/>
      <c r="J152" s="140" t="s">
        <v>202</v>
      </c>
      <c r="K152" s="141">
        <v>2.1800000000000002</v>
      </c>
      <c r="L152" s="207"/>
      <c r="M152" s="206"/>
      <c r="N152" s="207">
        <f t="shared" si="10"/>
        <v>0</v>
      </c>
      <c r="O152" s="203"/>
      <c r="P152" s="203"/>
      <c r="Q152" s="203"/>
      <c r="R152" s="132"/>
      <c r="T152" s="133" t="s">
        <v>3</v>
      </c>
      <c r="U152" s="36" t="s">
        <v>38</v>
      </c>
      <c r="V152" s="134">
        <v>0</v>
      </c>
      <c r="W152" s="134">
        <f t="shared" si="11"/>
        <v>0</v>
      </c>
      <c r="X152" s="134">
        <v>1.39E-3</v>
      </c>
      <c r="Y152" s="134">
        <f t="shared" si="12"/>
        <v>3.0302000000000003E-3</v>
      </c>
      <c r="Z152" s="134">
        <v>0</v>
      </c>
      <c r="AA152" s="135">
        <f t="shared" si="13"/>
        <v>0</v>
      </c>
      <c r="AR152" s="13" t="s">
        <v>144</v>
      </c>
      <c r="AT152" s="13" t="s">
        <v>145</v>
      </c>
      <c r="AU152" s="13" t="s">
        <v>120</v>
      </c>
      <c r="AY152" s="13" t="s">
        <v>114</v>
      </c>
      <c r="BE152" s="136">
        <f t="shared" si="14"/>
        <v>0</v>
      </c>
      <c r="BF152" s="136">
        <f t="shared" si="15"/>
        <v>0</v>
      </c>
      <c r="BG152" s="136">
        <f t="shared" si="16"/>
        <v>0</v>
      </c>
      <c r="BH152" s="136">
        <f t="shared" si="17"/>
        <v>0</v>
      </c>
      <c r="BI152" s="136">
        <f t="shared" si="18"/>
        <v>0</v>
      </c>
      <c r="BJ152" s="13" t="s">
        <v>120</v>
      </c>
      <c r="BK152" s="137">
        <f t="shared" si="19"/>
        <v>0</v>
      </c>
      <c r="BL152" s="13" t="s">
        <v>119</v>
      </c>
      <c r="BM152" s="13" t="s">
        <v>255</v>
      </c>
    </row>
    <row r="153" spans="2:65" s="1" customFormat="1" ht="22.5" customHeight="1">
      <c r="B153" s="127"/>
      <c r="C153" s="128" t="s">
        <v>256</v>
      </c>
      <c r="D153" s="128" t="s">
        <v>115</v>
      </c>
      <c r="E153" s="129" t="s">
        <v>257</v>
      </c>
      <c r="F153" s="202" t="s">
        <v>258</v>
      </c>
      <c r="G153" s="203"/>
      <c r="H153" s="203"/>
      <c r="I153" s="203"/>
      <c r="J153" s="130" t="s">
        <v>197</v>
      </c>
      <c r="K153" s="131">
        <v>18.3</v>
      </c>
      <c r="L153" s="204"/>
      <c r="M153" s="203"/>
      <c r="N153" s="204">
        <f t="shared" si="10"/>
        <v>0</v>
      </c>
      <c r="O153" s="203"/>
      <c r="P153" s="203"/>
      <c r="Q153" s="203"/>
      <c r="R153" s="132"/>
      <c r="T153" s="133" t="s">
        <v>3</v>
      </c>
      <c r="U153" s="36" t="s">
        <v>38</v>
      </c>
      <c r="V153" s="134">
        <v>5.7349999999999998E-2</v>
      </c>
      <c r="W153" s="134">
        <f t="shared" si="11"/>
        <v>1.0495049999999999</v>
      </c>
      <c r="X153" s="134">
        <v>0</v>
      </c>
      <c r="Y153" s="134">
        <f t="shared" si="12"/>
        <v>0</v>
      </c>
      <c r="Z153" s="134">
        <v>0</v>
      </c>
      <c r="AA153" s="135">
        <f t="shared" si="13"/>
        <v>0</v>
      </c>
      <c r="AR153" s="13" t="s">
        <v>119</v>
      </c>
      <c r="AT153" s="13" t="s">
        <v>115</v>
      </c>
      <c r="AU153" s="13" t="s">
        <v>120</v>
      </c>
      <c r="AY153" s="13" t="s">
        <v>114</v>
      </c>
      <c r="BE153" s="136">
        <f t="shared" si="14"/>
        <v>0</v>
      </c>
      <c r="BF153" s="136">
        <f t="shared" si="15"/>
        <v>0</v>
      </c>
      <c r="BG153" s="136">
        <f t="shared" si="16"/>
        <v>0</v>
      </c>
      <c r="BH153" s="136">
        <f t="shared" si="17"/>
        <v>0</v>
      </c>
      <c r="BI153" s="136">
        <f t="shared" si="18"/>
        <v>0</v>
      </c>
      <c r="BJ153" s="13" t="s">
        <v>120</v>
      </c>
      <c r="BK153" s="137">
        <f t="shared" si="19"/>
        <v>0</v>
      </c>
      <c r="BL153" s="13" t="s">
        <v>119</v>
      </c>
      <c r="BM153" s="13" t="s">
        <v>259</v>
      </c>
    </row>
    <row r="154" spans="2:65" s="1" customFormat="1" ht="22.5" customHeight="1">
      <c r="B154" s="127"/>
      <c r="C154" s="128" t="s">
        <v>260</v>
      </c>
      <c r="D154" s="128" t="s">
        <v>115</v>
      </c>
      <c r="E154" s="129" t="s">
        <v>261</v>
      </c>
      <c r="F154" s="202" t="s">
        <v>262</v>
      </c>
      <c r="G154" s="203"/>
      <c r="H154" s="203"/>
      <c r="I154" s="203"/>
      <c r="J154" s="130" t="s">
        <v>197</v>
      </c>
      <c r="K154" s="131">
        <v>119.6</v>
      </c>
      <c r="L154" s="204"/>
      <c r="M154" s="203"/>
      <c r="N154" s="204">
        <f t="shared" si="10"/>
        <v>0</v>
      </c>
      <c r="O154" s="203"/>
      <c r="P154" s="203"/>
      <c r="Q154" s="203"/>
      <c r="R154" s="132"/>
      <c r="T154" s="133" t="s">
        <v>3</v>
      </c>
      <c r="U154" s="36" t="s">
        <v>38</v>
      </c>
      <c r="V154" s="134">
        <v>7.0999999999999994E-2</v>
      </c>
      <c r="W154" s="134">
        <f t="shared" si="11"/>
        <v>8.4915999999999983</v>
      </c>
      <c r="X154" s="134">
        <v>0</v>
      </c>
      <c r="Y154" s="134">
        <f t="shared" si="12"/>
        <v>0</v>
      </c>
      <c r="Z154" s="134">
        <v>0</v>
      </c>
      <c r="AA154" s="135">
        <f t="shared" si="13"/>
        <v>0</v>
      </c>
      <c r="AR154" s="13" t="s">
        <v>119</v>
      </c>
      <c r="AT154" s="13" t="s">
        <v>115</v>
      </c>
      <c r="AU154" s="13" t="s">
        <v>120</v>
      </c>
      <c r="AY154" s="13" t="s">
        <v>114</v>
      </c>
      <c r="BE154" s="136">
        <f t="shared" si="14"/>
        <v>0</v>
      </c>
      <c r="BF154" s="136">
        <f t="shared" si="15"/>
        <v>0</v>
      </c>
      <c r="BG154" s="136">
        <f t="shared" si="16"/>
        <v>0</v>
      </c>
      <c r="BH154" s="136">
        <f t="shared" si="17"/>
        <v>0</v>
      </c>
      <c r="BI154" s="136">
        <f t="shared" si="18"/>
        <v>0</v>
      </c>
      <c r="BJ154" s="13" t="s">
        <v>120</v>
      </c>
      <c r="BK154" s="137">
        <f t="shared" si="19"/>
        <v>0</v>
      </c>
      <c r="BL154" s="13" t="s">
        <v>119</v>
      </c>
      <c r="BM154" s="13" t="s">
        <v>263</v>
      </c>
    </row>
    <row r="155" spans="2:65" s="1" customFormat="1" ht="22.5" customHeight="1">
      <c r="B155" s="127"/>
      <c r="C155" s="128" t="s">
        <v>264</v>
      </c>
      <c r="D155" s="128" t="s">
        <v>115</v>
      </c>
      <c r="E155" s="129" t="s">
        <v>265</v>
      </c>
      <c r="F155" s="202" t="s">
        <v>266</v>
      </c>
      <c r="G155" s="203"/>
      <c r="H155" s="203"/>
      <c r="I155" s="203"/>
      <c r="J155" s="130" t="s">
        <v>197</v>
      </c>
      <c r="K155" s="131">
        <v>16.8</v>
      </c>
      <c r="L155" s="204"/>
      <c r="M155" s="203"/>
      <c r="N155" s="204">
        <f t="shared" si="10"/>
        <v>0</v>
      </c>
      <c r="O155" s="203"/>
      <c r="P155" s="203"/>
      <c r="Q155" s="203"/>
      <c r="R155" s="132"/>
      <c r="T155" s="133" t="s">
        <v>3</v>
      </c>
      <c r="U155" s="36" t="s">
        <v>38</v>
      </c>
      <c r="V155" s="134">
        <v>8.6999999999999994E-2</v>
      </c>
      <c r="W155" s="134">
        <f t="shared" si="11"/>
        <v>1.4616</v>
      </c>
      <c r="X155" s="134">
        <v>0</v>
      </c>
      <c r="Y155" s="134">
        <f t="shared" si="12"/>
        <v>0</v>
      </c>
      <c r="Z155" s="134">
        <v>0</v>
      </c>
      <c r="AA155" s="135">
        <f t="shared" si="13"/>
        <v>0</v>
      </c>
      <c r="AR155" s="13" t="s">
        <v>119</v>
      </c>
      <c r="AT155" s="13" t="s">
        <v>115</v>
      </c>
      <c r="AU155" s="13" t="s">
        <v>120</v>
      </c>
      <c r="AY155" s="13" t="s">
        <v>114</v>
      </c>
      <c r="BE155" s="136">
        <f t="shared" si="14"/>
        <v>0</v>
      </c>
      <c r="BF155" s="136">
        <f t="shared" si="15"/>
        <v>0</v>
      </c>
      <c r="BG155" s="136">
        <f t="shared" si="16"/>
        <v>0</v>
      </c>
      <c r="BH155" s="136">
        <f t="shared" si="17"/>
        <v>0</v>
      </c>
      <c r="BI155" s="136">
        <f t="shared" si="18"/>
        <v>0</v>
      </c>
      <c r="BJ155" s="13" t="s">
        <v>120</v>
      </c>
      <c r="BK155" s="137">
        <f t="shared" si="19"/>
        <v>0</v>
      </c>
      <c r="BL155" s="13" t="s">
        <v>119</v>
      </c>
      <c r="BM155" s="13" t="s">
        <v>267</v>
      </c>
    </row>
    <row r="156" spans="2:65" s="1" customFormat="1" ht="31.5" customHeight="1">
      <c r="B156" s="127"/>
      <c r="C156" s="128" t="s">
        <v>268</v>
      </c>
      <c r="D156" s="128" t="s">
        <v>115</v>
      </c>
      <c r="E156" s="129" t="s">
        <v>269</v>
      </c>
      <c r="F156" s="202" t="s">
        <v>270</v>
      </c>
      <c r="G156" s="203"/>
      <c r="H156" s="203"/>
      <c r="I156" s="203"/>
      <c r="J156" s="130" t="s">
        <v>202</v>
      </c>
      <c r="K156" s="131">
        <v>3</v>
      </c>
      <c r="L156" s="204"/>
      <c r="M156" s="203"/>
      <c r="N156" s="204">
        <f t="shared" si="10"/>
        <v>0</v>
      </c>
      <c r="O156" s="203"/>
      <c r="P156" s="203"/>
      <c r="Q156" s="203"/>
      <c r="R156" s="132"/>
      <c r="T156" s="133" t="s">
        <v>3</v>
      </c>
      <c r="U156" s="36" t="s">
        <v>38</v>
      </c>
      <c r="V156" s="134">
        <v>13.115</v>
      </c>
      <c r="W156" s="134">
        <f t="shared" si="11"/>
        <v>39.344999999999999</v>
      </c>
      <c r="X156" s="134">
        <v>1.19093</v>
      </c>
      <c r="Y156" s="134">
        <f t="shared" si="12"/>
        <v>3.5727900000000004</v>
      </c>
      <c r="Z156" s="134">
        <v>0</v>
      </c>
      <c r="AA156" s="135">
        <f t="shared" si="13"/>
        <v>0</v>
      </c>
      <c r="AR156" s="13" t="s">
        <v>119</v>
      </c>
      <c r="AT156" s="13" t="s">
        <v>115</v>
      </c>
      <c r="AU156" s="13" t="s">
        <v>120</v>
      </c>
      <c r="AY156" s="13" t="s">
        <v>114</v>
      </c>
      <c r="BE156" s="136">
        <f t="shared" si="14"/>
        <v>0</v>
      </c>
      <c r="BF156" s="136">
        <f t="shared" si="15"/>
        <v>0</v>
      </c>
      <c r="BG156" s="136">
        <f t="shared" si="16"/>
        <v>0</v>
      </c>
      <c r="BH156" s="136">
        <f t="shared" si="17"/>
        <v>0</v>
      </c>
      <c r="BI156" s="136">
        <f t="shared" si="18"/>
        <v>0</v>
      </c>
      <c r="BJ156" s="13" t="s">
        <v>120</v>
      </c>
      <c r="BK156" s="137">
        <f t="shared" si="19"/>
        <v>0</v>
      </c>
      <c r="BL156" s="13" t="s">
        <v>119</v>
      </c>
      <c r="BM156" s="13" t="s">
        <v>271</v>
      </c>
    </row>
    <row r="157" spans="2:65" s="1" customFormat="1" ht="31.5" customHeight="1">
      <c r="B157" s="127"/>
      <c r="C157" s="128" t="s">
        <v>272</v>
      </c>
      <c r="D157" s="128" t="s">
        <v>115</v>
      </c>
      <c r="E157" s="129" t="s">
        <v>273</v>
      </c>
      <c r="F157" s="202" t="s">
        <v>274</v>
      </c>
      <c r="G157" s="203"/>
      <c r="H157" s="203"/>
      <c r="I157" s="203"/>
      <c r="J157" s="130" t="s">
        <v>202</v>
      </c>
      <c r="K157" s="131">
        <v>6</v>
      </c>
      <c r="L157" s="204"/>
      <c r="M157" s="203"/>
      <c r="N157" s="204">
        <f t="shared" si="10"/>
        <v>0</v>
      </c>
      <c r="O157" s="203"/>
      <c r="P157" s="203"/>
      <c r="Q157" s="203"/>
      <c r="R157" s="132"/>
      <c r="T157" s="133" t="s">
        <v>3</v>
      </c>
      <c r="U157" s="36" t="s">
        <v>38</v>
      </c>
      <c r="V157" s="134">
        <v>2.9260000000000002</v>
      </c>
      <c r="W157" s="134">
        <f t="shared" si="11"/>
        <v>17.556000000000001</v>
      </c>
      <c r="X157" s="134">
        <v>5.4999999999999997E-3</v>
      </c>
      <c r="Y157" s="134">
        <f t="shared" si="12"/>
        <v>3.3000000000000002E-2</v>
      </c>
      <c r="Z157" s="134">
        <v>0</v>
      </c>
      <c r="AA157" s="135">
        <f t="shared" si="13"/>
        <v>0</v>
      </c>
      <c r="AR157" s="13" t="s">
        <v>119</v>
      </c>
      <c r="AT157" s="13" t="s">
        <v>115</v>
      </c>
      <c r="AU157" s="13" t="s">
        <v>120</v>
      </c>
      <c r="AY157" s="13" t="s">
        <v>114</v>
      </c>
      <c r="BE157" s="136">
        <f t="shared" si="14"/>
        <v>0</v>
      </c>
      <c r="BF157" s="136">
        <f t="shared" si="15"/>
        <v>0</v>
      </c>
      <c r="BG157" s="136">
        <f t="shared" si="16"/>
        <v>0</v>
      </c>
      <c r="BH157" s="136">
        <f t="shared" si="17"/>
        <v>0</v>
      </c>
      <c r="BI157" s="136">
        <f t="shared" si="18"/>
        <v>0</v>
      </c>
      <c r="BJ157" s="13" t="s">
        <v>120</v>
      </c>
      <c r="BK157" s="137">
        <f t="shared" si="19"/>
        <v>0</v>
      </c>
      <c r="BL157" s="13" t="s">
        <v>119</v>
      </c>
      <c r="BM157" s="13" t="s">
        <v>275</v>
      </c>
    </row>
    <row r="158" spans="2:65" s="1" customFormat="1" ht="31.5" customHeight="1">
      <c r="B158" s="127"/>
      <c r="C158" s="138" t="s">
        <v>276</v>
      </c>
      <c r="D158" s="138" t="s">
        <v>145</v>
      </c>
      <c r="E158" s="139" t="s">
        <v>277</v>
      </c>
      <c r="F158" s="205" t="s">
        <v>278</v>
      </c>
      <c r="G158" s="206"/>
      <c r="H158" s="206"/>
      <c r="I158" s="206"/>
      <c r="J158" s="140" t="s">
        <v>202</v>
      </c>
      <c r="K158" s="141">
        <v>10</v>
      </c>
      <c r="L158" s="207"/>
      <c r="M158" s="206"/>
      <c r="N158" s="207">
        <f t="shared" si="10"/>
        <v>0</v>
      </c>
      <c r="O158" s="203"/>
      <c r="P158" s="203"/>
      <c r="Q158" s="203"/>
      <c r="R158" s="132"/>
      <c r="T158" s="133" t="s">
        <v>3</v>
      </c>
      <c r="U158" s="36" t="s">
        <v>38</v>
      </c>
      <c r="V158" s="134">
        <v>0</v>
      </c>
      <c r="W158" s="134">
        <f t="shared" si="11"/>
        <v>0</v>
      </c>
      <c r="X158" s="134">
        <v>0.61</v>
      </c>
      <c r="Y158" s="134">
        <f t="shared" si="12"/>
        <v>6.1</v>
      </c>
      <c r="Z158" s="134">
        <v>0</v>
      </c>
      <c r="AA158" s="135">
        <f t="shared" si="13"/>
        <v>0</v>
      </c>
      <c r="AR158" s="13" t="s">
        <v>144</v>
      </c>
      <c r="AT158" s="13" t="s">
        <v>145</v>
      </c>
      <c r="AU158" s="13" t="s">
        <v>120</v>
      </c>
      <c r="AY158" s="13" t="s">
        <v>114</v>
      </c>
      <c r="BE158" s="136">
        <f t="shared" si="14"/>
        <v>0</v>
      </c>
      <c r="BF158" s="136">
        <f t="shared" si="15"/>
        <v>0</v>
      </c>
      <c r="BG158" s="136">
        <f t="shared" si="16"/>
        <v>0</v>
      </c>
      <c r="BH158" s="136">
        <f t="shared" si="17"/>
        <v>0</v>
      </c>
      <c r="BI158" s="136">
        <f t="shared" si="18"/>
        <v>0</v>
      </c>
      <c r="BJ158" s="13" t="s">
        <v>120</v>
      </c>
      <c r="BK158" s="137">
        <f t="shared" si="19"/>
        <v>0</v>
      </c>
      <c r="BL158" s="13" t="s">
        <v>119</v>
      </c>
      <c r="BM158" s="13" t="s">
        <v>279</v>
      </c>
    </row>
    <row r="159" spans="2:65" s="1" customFormat="1" ht="22.5" customHeight="1">
      <c r="B159" s="127"/>
      <c r="C159" s="138" t="s">
        <v>280</v>
      </c>
      <c r="D159" s="138" t="s">
        <v>145</v>
      </c>
      <c r="E159" s="139" t="s">
        <v>281</v>
      </c>
      <c r="F159" s="205" t="s">
        <v>282</v>
      </c>
      <c r="G159" s="206"/>
      <c r="H159" s="206"/>
      <c r="I159" s="206"/>
      <c r="J159" s="140" t="s">
        <v>202</v>
      </c>
      <c r="K159" s="141">
        <v>6</v>
      </c>
      <c r="L159" s="207"/>
      <c r="M159" s="206"/>
      <c r="N159" s="207">
        <f t="shared" si="10"/>
        <v>0</v>
      </c>
      <c r="O159" s="203"/>
      <c r="P159" s="203"/>
      <c r="Q159" s="203"/>
      <c r="R159" s="132"/>
      <c r="T159" s="133" t="s">
        <v>3</v>
      </c>
      <c r="U159" s="36" t="s">
        <v>38</v>
      </c>
      <c r="V159" s="134">
        <v>0</v>
      </c>
      <c r="W159" s="134">
        <f t="shared" si="11"/>
        <v>0</v>
      </c>
      <c r="X159" s="134">
        <v>1.1000000000000001</v>
      </c>
      <c r="Y159" s="134">
        <f t="shared" si="12"/>
        <v>6.6000000000000005</v>
      </c>
      <c r="Z159" s="134">
        <v>0</v>
      </c>
      <c r="AA159" s="135">
        <f t="shared" si="13"/>
        <v>0</v>
      </c>
      <c r="AR159" s="13" t="s">
        <v>144</v>
      </c>
      <c r="AT159" s="13" t="s">
        <v>145</v>
      </c>
      <c r="AU159" s="13" t="s">
        <v>120</v>
      </c>
      <c r="AY159" s="13" t="s">
        <v>114</v>
      </c>
      <c r="BE159" s="136">
        <f t="shared" si="14"/>
        <v>0</v>
      </c>
      <c r="BF159" s="136">
        <f t="shared" si="15"/>
        <v>0</v>
      </c>
      <c r="BG159" s="136">
        <f t="shared" si="16"/>
        <v>0</v>
      </c>
      <c r="BH159" s="136">
        <f t="shared" si="17"/>
        <v>0</v>
      </c>
      <c r="BI159" s="136">
        <f t="shared" si="18"/>
        <v>0</v>
      </c>
      <c r="BJ159" s="13" t="s">
        <v>120</v>
      </c>
      <c r="BK159" s="137">
        <f t="shared" si="19"/>
        <v>0</v>
      </c>
      <c r="BL159" s="13" t="s">
        <v>119</v>
      </c>
      <c r="BM159" s="13" t="s">
        <v>283</v>
      </c>
    </row>
    <row r="160" spans="2:65" s="1" customFormat="1" ht="31.5" customHeight="1">
      <c r="B160" s="127"/>
      <c r="C160" s="138" t="s">
        <v>284</v>
      </c>
      <c r="D160" s="138" t="s">
        <v>145</v>
      </c>
      <c r="E160" s="139" t="s">
        <v>285</v>
      </c>
      <c r="F160" s="205" t="s">
        <v>286</v>
      </c>
      <c r="G160" s="206"/>
      <c r="H160" s="206"/>
      <c r="I160" s="206"/>
      <c r="J160" s="140" t="s">
        <v>202</v>
      </c>
      <c r="K160" s="141">
        <v>2</v>
      </c>
      <c r="L160" s="207"/>
      <c r="M160" s="206"/>
      <c r="N160" s="207">
        <f t="shared" si="10"/>
        <v>0</v>
      </c>
      <c r="O160" s="203"/>
      <c r="P160" s="203"/>
      <c r="Q160" s="203"/>
      <c r="R160" s="132"/>
      <c r="T160" s="133" t="s">
        <v>3</v>
      </c>
      <c r="U160" s="36" t="s">
        <v>38</v>
      </c>
      <c r="V160" s="134">
        <v>0</v>
      </c>
      <c r="W160" s="134">
        <f t="shared" si="11"/>
        <v>0</v>
      </c>
      <c r="X160" s="134">
        <v>0.25</v>
      </c>
      <c r="Y160" s="134">
        <f t="shared" si="12"/>
        <v>0.5</v>
      </c>
      <c r="Z160" s="134">
        <v>0</v>
      </c>
      <c r="AA160" s="135">
        <f t="shared" si="13"/>
        <v>0</v>
      </c>
      <c r="AR160" s="13" t="s">
        <v>144</v>
      </c>
      <c r="AT160" s="13" t="s">
        <v>145</v>
      </c>
      <c r="AU160" s="13" t="s">
        <v>120</v>
      </c>
      <c r="AY160" s="13" t="s">
        <v>114</v>
      </c>
      <c r="BE160" s="136">
        <f t="shared" si="14"/>
        <v>0</v>
      </c>
      <c r="BF160" s="136">
        <f t="shared" si="15"/>
        <v>0</v>
      </c>
      <c r="BG160" s="136">
        <f t="shared" si="16"/>
        <v>0</v>
      </c>
      <c r="BH160" s="136">
        <f t="shared" si="17"/>
        <v>0</v>
      </c>
      <c r="BI160" s="136">
        <f t="shared" si="18"/>
        <v>0</v>
      </c>
      <c r="BJ160" s="13" t="s">
        <v>120</v>
      </c>
      <c r="BK160" s="137">
        <f t="shared" si="19"/>
        <v>0</v>
      </c>
      <c r="BL160" s="13" t="s">
        <v>119</v>
      </c>
      <c r="BM160" s="13" t="s">
        <v>287</v>
      </c>
    </row>
    <row r="161" spans="2:65" s="1" customFormat="1" ht="31.5" customHeight="1">
      <c r="B161" s="127"/>
      <c r="C161" s="138" t="s">
        <v>288</v>
      </c>
      <c r="D161" s="138" t="s">
        <v>145</v>
      </c>
      <c r="E161" s="139" t="s">
        <v>289</v>
      </c>
      <c r="F161" s="205" t="s">
        <v>290</v>
      </c>
      <c r="G161" s="206"/>
      <c r="H161" s="206"/>
      <c r="I161" s="206"/>
      <c r="J161" s="140" t="s">
        <v>202</v>
      </c>
      <c r="K161" s="141">
        <v>9</v>
      </c>
      <c r="L161" s="207"/>
      <c r="M161" s="206"/>
      <c r="N161" s="207">
        <f t="shared" si="10"/>
        <v>0</v>
      </c>
      <c r="O161" s="203"/>
      <c r="P161" s="203"/>
      <c r="Q161" s="203"/>
      <c r="R161" s="132"/>
      <c r="T161" s="133" t="s">
        <v>3</v>
      </c>
      <c r="U161" s="36" t="s">
        <v>38</v>
      </c>
      <c r="V161" s="134">
        <v>0</v>
      </c>
      <c r="W161" s="134">
        <f t="shared" si="11"/>
        <v>0</v>
      </c>
      <c r="X161" s="134">
        <v>3.9E-2</v>
      </c>
      <c r="Y161" s="134">
        <f t="shared" si="12"/>
        <v>0.35099999999999998</v>
      </c>
      <c r="Z161" s="134">
        <v>0</v>
      </c>
      <c r="AA161" s="135">
        <f t="shared" si="13"/>
        <v>0</v>
      </c>
      <c r="AR161" s="13" t="s">
        <v>144</v>
      </c>
      <c r="AT161" s="13" t="s">
        <v>145</v>
      </c>
      <c r="AU161" s="13" t="s">
        <v>120</v>
      </c>
      <c r="AY161" s="13" t="s">
        <v>114</v>
      </c>
      <c r="BE161" s="136">
        <f t="shared" si="14"/>
        <v>0</v>
      </c>
      <c r="BF161" s="136">
        <f t="shared" si="15"/>
        <v>0</v>
      </c>
      <c r="BG161" s="136">
        <f t="shared" si="16"/>
        <v>0</v>
      </c>
      <c r="BH161" s="136">
        <f t="shared" si="17"/>
        <v>0</v>
      </c>
      <c r="BI161" s="136">
        <f t="shared" si="18"/>
        <v>0</v>
      </c>
      <c r="BJ161" s="13" t="s">
        <v>120</v>
      </c>
      <c r="BK161" s="137">
        <f t="shared" si="19"/>
        <v>0</v>
      </c>
      <c r="BL161" s="13" t="s">
        <v>119</v>
      </c>
      <c r="BM161" s="13" t="s">
        <v>291</v>
      </c>
    </row>
    <row r="162" spans="2:65" s="1" customFormat="1" ht="31.5" customHeight="1">
      <c r="B162" s="127"/>
      <c r="C162" s="138" t="s">
        <v>292</v>
      </c>
      <c r="D162" s="138" t="s">
        <v>145</v>
      </c>
      <c r="E162" s="139" t="s">
        <v>293</v>
      </c>
      <c r="F162" s="205" t="s">
        <v>294</v>
      </c>
      <c r="G162" s="206"/>
      <c r="H162" s="206"/>
      <c r="I162" s="206"/>
      <c r="J162" s="140" t="s">
        <v>202</v>
      </c>
      <c r="K162" s="141">
        <v>8</v>
      </c>
      <c r="L162" s="207"/>
      <c r="M162" s="206"/>
      <c r="N162" s="207">
        <f t="shared" si="10"/>
        <v>0</v>
      </c>
      <c r="O162" s="203"/>
      <c r="P162" s="203"/>
      <c r="Q162" s="203"/>
      <c r="R162" s="132"/>
      <c r="T162" s="133" t="s">
        <v>3</v>
      </c>
      <c r="U162" s="36" t="s">
        <v>38</v>
      </c>
      <c r="V162" s="134">
        <v>0</v>
      </c>
      <c r="W162" s="134">
        <f t="shared" si="11"/>
        <v>0</v>
      </c>
      <c r="X162" s="134">
        <v>3.9E-2</v>
      </c>
      <c r="Y162" s="134">
        <f t="shared" si="12"/>
        <v>0.312</v>
      </c>
      <c r="Z162" s="134">
        <v>0</v>
      </c>
      <c r="AA162" s="135">
        <f t="shared" si="13"/>
        <v>0</v>
      </c>
      <c r="AR162" s="13" t="s">
        <v>144</v>
      </c>
      <c r="AT162" s="13" t="s">
        <v>145</v>
      </c>
      <c r="AU162" s="13" t="s">
        <v>120</v>
      </c>
      <c r="AY162" s="13" t="s">
        <v>114</v>
      </c>
      <c r="BE162" s="136">
        <f t="shared" si="14"/>
        <v>0</v>
      </c>
      <c r="BF162" s="136">
        <f t="shared" si="15"/>
        <v>0</v>
      </c>
      <c r="BG162" s="136">
        <f t="shared" si="16"/>
        <v>0</v>
      </c>
      <c r="BH162" s="136">
        <f t="shared" si="17"/>
        <v>0</v>
      </c>
      <c r="BI162" s="136">
        <f t="shared" si="18"/>
        <v>0</v>
      </c>
      <c r="BJ162" s="13" t="s">
        <v>120</v>
      </c>
      <c r="BK162" s="137">
        <f t="shared" si="19"/>
        <v>0</v>
      </c>
      <c r="BL162" s="13" t="s">
        <v>119</v>
      </c>
      <c r="BM162" s="13" t="s">
        <v>295</v>
      </c>
    </row>
    <row r="163" spans="2:65" s="1" customFormat="1" ht="31.5" customHeight="1">
      <c r="B163" s="127"/>
      <c r="C163" s="138" t="s">
        <v>296</v>
      </c>
      <c r="D163" s="138" t="s">
        <v>145</v>
      </c>
      <c r="E163" s="139" t="s">
        <v>297</v>
      </c>
      <c r="F163" s="205" t="s">
        <v>298</v>
      </c>
      <c r="G163" s="206"/>
      <c r="H163" s="206"/>
      <c r="I163" s="206"/>
      <c r="J163" s="140" t="s">
        <v>202</v>
      </c>
      <c r="K163" s="141">
        <v>3</v>
      </c>
      <c r="L163" s="207"/>
      <c r="M163" s="206"/>
      <c r="N163" s="207">
        <f t="shared" si="10"/>
        <v>0</v>
      </c>
      <c r="O163" s="203"/>
      <c r="P163" s="203"/>
      <c r="Q163" s="203"/>
      <c r="R163" s="132"/>
      <c r="T163" s="133" t="s">
        <v>3</v>
      </c>
      <c r="U163" s="36" t="s">
        <v>38</v>
      </c>
      <c r="V163" s="134">
        <v>0</v>
      </c>
      <c r="W163" s="134">
        <f t="shared" si="11"/>
        <v>0</v>
      </c>
      <c r="X163" s="134">
        <v>6.4000000000000001E-2</v>
      </c>
      <c r="Y163" s="134">
        <f t="shared" si="12"/>
        <v>0.192</v>
      </c>
      <c r="Z163" s="134">
        <v>0</v>
      </c>
      <c r="AA163" s="135">
        <f t="shared" si="13"/>
        <v>0</v>
      </c>
      <c r="AR163" s="13" t="s">
        <v>144</v>
      </c>
      <c r="AT163" s="13" t="s">
        <v>145</v>
      </c>
      <c r="AU163" s="13" t="s">
        <v>120</v>
      </c>
      <c r="AY163" s="13" t="s">
        <v>114</v>
      </c>
      <c r="BE163" s="136">
        <f t="shared" si="14"/>
        <v>0</v>
      </c>
      <c r="BF163" s="136">
        <f t="shared" si="15"/>
        <v>0</v>
      </c>
      <c r="BG163" s="136">
        <f t="shared" si="16"/>
        <v>0</v>
      </c>
      <c r="BH163" s="136">
        <f t="shared" si="17"/>
        <v>0</v>
      </c>
      <c r="BI163" s="136">
        <f t="shared" si="18"/>
        <v>0</v>
      </c>
      <c r="BJ163" s="13" t="s">
        <v>120</v>
      </c>
      <c r="BK163" s="137">
        <f t="shared" si="19"/>
        <v>0</v>
      </c>
      <c r="BL163" s="13" t="s">
        <v>119</v>
      </c>
      <c r="BM163" s="13" t="s">
        <v>299</v>
      </c>
    </row>
    <row r="164" spans="2:65" s="1" customFormat="1" ht="31.5" customHeight="1">
      <c r="B164" s="127"/>
      <c r="C164" s="138" t="s">
        <v>300</v>
      </c>
      <c r="D164" s="138" t="s">
        <v>145</v>
      </c>
      <c r="E164" s="139" t="s">
        <v>301</v>
      </c>
      <c r="F164" s="205" t="s">
        <v>302</v>
      </c>
      <c r="G164" s="206"/>
      <c r="H164" s="206"/>
      <c r="I164" s="206"/>
      <c r="J164" s="140" t="s">
        <v>202</v>
      </c>
      <c r="K164" s="141">
        <v>2</v>
      </c>
      <c r="L164" s="207"/>
      <c r="M164" s="206"/>
      <c r="N164" s="207">
        <f t="shared" si="10"/>
        <v>0</v>
      </c>
      <c r="O164" s="203"/>
      <c r="P164" s="203"/>
      <c r="Q164" s="203"/>
      <c r="R164" s="132"/>
      <c r="T164" s="133" t="s">
        <v>3</v>
      </c>
      <c r="U164" s="36" t="s">
        <v>38</v>
      </c>
      <c r="V164" s="134">
        <v>0</v>
      </c>
      <c r="W164" s="134">
        <f t="shared" si="11"/>
        <v>0</v>
      </c>
      <c r="X164" s="134">
        <v>0.21199999999999999</v>
      </c>
      <c r="Y164" s="134">
        <f t="shared" si="12"/>
        <v>0.42399999999999999</v>
      </c>
      <c r="Z164" s="134">
        <v>0</v>
      </c>
      <c r="AA164" s="135">
        <f t="shared" si="13"/>
        <v>0</v>
      </c>
      <c r="AR164" s="13" t="s">
        <v>144</v>
      </c>
      <c r="AT164" s="13" t="s">
        <v>145</v>
      </c>
      <c r="AU164" s="13" t="s">
        <v>120</v>
      </c>
      <c r="AY164" s="13" t="s">
        <v>114</v>
      </c>
      <c r="BE164" s="136">
        <f t="shared" si="14"/>
        <v>0</v>
      </c>
      <c r="BF164" s="136">
        <f t="shared" si="15"/>
        <v>0</v>
      </c>
      <c r="BG164" s="136">
        <f t="shared" si="16"/>
        <v>0</v>
      </c>
      <c r="BH164" s="136">
        <f t="shared" si="17"/>
        <v>0</v>
      </c>
      <c r="BI164" s="136">
        <f t="shared" si="18"/>
        <v>0</v>
      </c>
      <c r="BJ164" s="13" t="s">
        <v>120</v>
      </c>
      <c r="BK164" s="137">
        <f t="shared" si="19"/>
        <v>0</v>
      </c>
      <c r="BL164" s="13" t="s">
        <v>119</v>
      </c>
      <c r="BM164" s="13" t="s">
        <v>303</v>
      </c>
    </row>
    <row r="165" spans="2:65" s="1" customFormat="1" ht="31.5" customHeight="1">
      <c r="B165" s="127"/>
      <c r="C165" s="128" t="s">
        <v>304</v>
      </c>
      <c r="D165" s="128" t="s">
        <v>115</v>
      </c>
      <c r="E165" s="129" t="s">
        <v>305</v>
      </c>
      <c r="F165" s="202" t="s">
        <v>306</v>
      </c>
      <c r="G165" s="203"/>
      <c r="H165" s="203"/>
      <c r="I165" s="203"/>
      <c r="J165" s="130" t="s">
        <v>202</v>
      </c>
      <c r="K165" s="131">
        <v>5</v>
      </c>
      <c r="L165" s="204"/>
      <c r="M165" s="203"/>
      <c r="N165" s="204">
        <f t="shared" si="10"/>
        <v>0</v>
      </c>
      <c r="O165" s="203"/>
      <c r="P165" s="203"/>
      <c r="Q165" s="203"/>
      <c r="R165" s="132"/>
      <c r="T165" s="133" t="s">
        <v>3</v>
      </c>
      <c r="U165" s="36" t="s">
        <v>38</v>
      </c>
      <c r="V165" s="134">
        <v>4.282</v>
      </c>
      <c r="W165" s="134">
        <f t="shared" si="11"/>
        <v>21.41</v>
      </c>
      <c r="X165" s="134">
        <v>0.34308</v>
      </c>
      <c r="Y165" s="134">
        <f t="shared" si="12"/>
        <v>1.7154</v>
      </c>
      <c r="Z165" s="134">
        <v>0</v>
      </c>
      <c r="AA165" s="135">
        <f t="shared" si="13"/>
        <v>0</v>
      </c>
      <c r="AR165" s="13" t="s">
        <v>119</v>
      </c>
      <c r="AT165" s="13" t="s">
        <v>115</v>
      </c>
      <c r="AU165" s="13" t="s">
        <v>120</v>
      </c>
      <c r="AY165" s="13" t="s">
        <v>114</v>
      </c>
      <c r="BE165" s="136">
        <f t="shared" si="14"/>
        <v>0</v>
      </c>
      <c r="BF165" s="136">
        <f t="shared" si="15"/>
        <v>0</v>
      </c>
      <c r="BG165" s="136">
        <f t="shared" si="16"/>
        <v>0</v>
      </c>
      <c r="BH165" s="136">
        <f t="shared" si="17"/>
        <v>0</v>
      </c>
      <c r="BI165" s="136">
        <f t="shared" si="18"/>
        <v>0</v>
      </c>
      <c r="BJ165" s="13" t="s">
        <v>120</v>
      </c>
      <c r="BK165" s="137">
        <f t="shared" si="19"/>
        <v>0</v>
      </c>
      <c r="BL165" s="13" t="s">
        <v>119</v>
      </c>
      <c r="BM165" s="13" t="s">
        <v>307</v>
      </c>
    </row>
    <row r="166" spans="2:65" s="1" customFormat="1" ht="31.5" customHeight="1">
      <c r="B166" s="127"/>
      <c r="C166" s="138" t="s">
        <v>308</v>
      </c>
      <c r="D166" s="138" t="s">
        <v>145</v>
      </c>
      <c r="E166" s="139" t="s">
        <v>309</v>
      </c>
      <c r="F166" s="205" t="s">
        <v>310</v>
      </c>
      <c r="G166" s="206"/>
      <c r="H166" s="206"/>
      <c r="I166" s="206"/>
      <c r="J166" s="140" t="s">
        <v>202</v>
      </c>
      <c r="K166" s="141">
        <v>5</v>
      </c>
      <c r="L166" s="207"/>
      <c r="M166" s="206"/>
      <c r="N166" s="207">
        <f t="shared" si="10"/>
        <v>0</v>
      </c>
      <c r="O166" s="203"/>
      <c r="P166" s="203"/>
      <c r="Q166" s="203"/>
      <c r="R166" s="132"/>
      <c r="T166" s="133" t="s">
        <v>3</v>
      </c>
      <c r="U166" s="36" t="s">
        <v>38</v>
      </c>
      <c r="V166" s="134">
        <v>0</v>
      </c>
      <c r="W166" s="134">
        <f t="shared" si="11"/>
        <v>0</v>
      </c>
      <c r="X166" s="134">
        <v>2.1999999999999999E-2</v>
      </c>
      <c r="Y166" s="134">
        <f t="shared" si="12"/>
        <v>0.10999999999999999</v>
      </c>
      <c r="Z166" s="134">
        <v>0</v>
      </c>
      <c r="AA166" s="135">
        <f t="shared" si="13"/>
        <v>0</v>
      </c>
      <c r="AR166" s="13" t="s">
        <v>144</v>
      </c>
      <c r="AT166" s="13" t="s">
        <v>145</v>
      </c>
      <c r="AU166" s="13" t="s">
        <v>120</v>
      </c>
      <c r="AY166" s="13" t="s">
        <v>114</v>
      </c>
      <c r="BE166" s="136">
        <f t="shared" si="14"/>
        <v>0</v>
      </c>
      <c r="BF166" s="136">
        <f t="shared" si="15"/>
        <v>0</v>
      </c>
      <c r="BG166" s="136">
        <f t="shared" si="16"/>
        <v>0</v>
      </c>
      <c r="BH166" s="136">
        <f t="shared" si="17"/>
        <v>0</v>
      </c>
      <c r="BI166" s="136">
        <f t="shared" si="18"/>
        <v>0</v>
      </c>
      <c r="BJ166" s="13" t="s">
        <v>120</v>
      </c>
      <c r="BK166" s="137">
        <f t="shared" si="19"/>
        <v>0</v>
      </c>
      <c r="BL166" s="13" t="s">
        <v>119</v>
      </c>
      <c r="BM166" s="13" t="s">
        <v>311</v>
      </c>
    </row>
    <row r="167" spans="2:65" s="1" customFormat="1" ht="31.5" customHeight="1">
      <c r="B167" s="127"/>
      <c r="C167" s="138" t="s">
        <v>312</v>
      </c>
      <c r="D167" s="138" t="s">
        <v>145</v>
      </c>
      <c r="E167" s="139" t="s">
        <v>313</v>
      </c>
      <c r="F167" s="205" t="s">
        <v>314</v>
      </c>
      <c r="G167" s="206"/>
      <c r="H167" s="206"/>
      <c r="I167" s="206"/>
      <c r="J167" s="140" t="s">
        <v>202</v>
      </c>
      <c r="K167" s="141">
        <v>5</v>
      </c>
      <c r="L167" s="207"/>
      <c r="M167" s="206"/>
      <c r="N167" s="207">
        <f t="shared" si="10"/>
        <v>0</v>
      </c>
      <c r="O167" s="203"/>
      <c r="P167" s="203"/>
      <c r="Q167" s="203"/>
      <c r="R167" s="132"/>
      <c r="T167" s="133" t="s">
        <v>3</v>
      </c>
      <c r="U167" s="36" t="s">
        <v>38</v>
      </c>
      <c r="V167" s="134">
        <v>0</v>
      </c>
      <c r="W167" s="134">
        <f t="shared" si="11"/>
        <v>0</v>
      </c>
      <c r="X167" s="134">
        <v>0.11</v>
      </c>
      <c r="Y167" s="134">
        <f t="shared" si="12"/>
        <v>0.55000000000000004</v>
      </c>
      <c r="Z167" s="134">
        <v>0</v>
      </c>
      <c r="AA167" s="135">
        <f t="shared" si="13"/>
        <v>0</v>
      </c>
      <c r="AR167" s="13" t="s">
        <v>144</v>
      </c>
      <c r="AT167" s="13" t="s">
        <v>145</v>
      </c>
      <c r="AU167" s="13" t="s">
        <v>120</v>
      </c>
      <c r="AY167" s="13" t="s">
        <v>114</v>
      </c>
      <c r="BE167" s="136">
        <f t="shared" si="14"/>
        <v>0</v>
      </c>
      <c r="BF167" s="136">
        <f t="shared" si="15"/>
        <v>0</v>
      </c>
      <c r="BG167" s="136">
        <f t="shared" si="16"/>
        <v>0</v>
      </c>
      <c r="BH167" s="136">
        <f t="shared" si="17"/>
        <v>0</v>
      </c>
      <c r="BI167" s="136">
        <f t="shared" si="18"/>
        <v>0</v>
      </c>
      <c r="BJ167" s="13" t="s">
        <v>120</v>
      </c>
      <c r="BK167" s="137">
        <f t="shared" si="19"/>
        <v>0</v>
      </c>
      <c r="BL167" s="13" t="s">
        <v>119</v>
      </c>
      <c r="BM167" s="13" t="s">
        <v>315</v>
      </c>
    </row>
    <row r="168" spans="2:65" s="1" customFormat="1" ht="31.5" customHeight="1">
      <c r="B168" s="127"/>
      <c r="C168" s="138" t="s">
        <v>316</v>
      </c>
      <c r="D168" s="138" t="s">
        <v>145</v>
      </c>
      <c r="E168" s="139" t="s">
        <v>317</v>
      </c>
      <c r="F168" s="205" t="s">
        <v>318</v>
      </c>
      <c r="G168" s="206"/>
      <c r="H168" s="206"/>
      <c r="I168" s="206"/>
      <c r="J168" s="140" t="s">
        <v>202</v>
      </c>
      <c r="K168" s="141">
        <v>5</v>
      </c>
      <c r="L168" s="207"/>
      <c r="M168" s="206"/>
      <c r="N168" s="207">
        <f t="shared" si="10"/>
        <v>0</v>
      </c>
      <c r="O168" s="203"/>
      <c r="P168" s="203"/>
      <c r="Q168" s="203"/>
      <c r="R168" s="132"/>
      <c r="T168" s="133" t="s">
        <v>3</v>
      </c>
      <c r="U168" s="36" t="s">
        <v>38</v>
      </c>
      <c r="V168" s="134">
        <v>0</v>
      </c>
      <c r="W168" s="134">
        <f t="shared" si="11"/>
        <v>0</v>
      </c>
      <c r="X168" s="134">
        <v>0.09</v>
      </c>
      <c r="Y168" s="134">
        <f t="shared" si="12"/>
        <v>0.44999999999999996</v>
      </c>
      <c r="Z168" s="134">
        <v>0</v>
      </c>
      <c r="AA168" s="135">
        <f t="shared" si="13"/>
        <v>0</v>
      </c>
      <c r="AR168" s="13" t="s">
        <v>144</v>
      </c>
      <c r="AT168" s="13" t="s">
        <v>145</v>
      </c>
      <c r="AU168" s="13" t="s">
        <v>120</v>
      </c>
      <c r="AY168" s="13" t="s">
        <v>114</v>
      </c>
      <c r="BE168" s="136">
        <f t="shared" si="14"/>
        <v>0</v>
      </c>
      <c r="BF168" s="136">
        <f t="shared" si="15"/>
        <v>0</v>
      </c>
      <c r="BG168" s="136">
        <f t="shared" si="16"/>
        <v>0</v>
      </c>
      <c r="BH168" s="136">
        <f t="shared" si="17"/>
        <v>0</v>
      </c>
      <c r="BI168" s="136">
        <f t="shared" si="18"/>
        <v>0</v>
      </c>
      <c r="BJ168" s="13" t="s">
        <v>120</v>
      </c>
      <c r="BK168" s="137">
        <f t="shared" si="19"/>
        <v>0</v>
      </c>
      <c r="BL168" s="13" t="s">
        <v>119</v>
      </c>
      <c r="BM168" s="13" t="s">
        <v>319</v>
      </c>
    </row>
    <row r="169" spans="2:65" s="1" customFormat="1" ht="31.5" customHeight="1">
      <c r="B169" s="127"/>
      <c r="C169" s="138" t="s">
        <v>320</v>
      </c>
      <c r="D169" s="138" t="s">
        <v>145</v>
      </c>
      <c r="E169" s="139" t="s">
        <v>321</v>
      </c>
      <c r="F169" s="205" t="s">
        <v>322</v>
      </c>
      <c r="G169" s="206"/>
      <c r="H169" s="206"/>
      <c r="I169" s="206"/>
      <c r="J169" s="140" t="s">
        <v>202</v>
      </c>
      <c r="K169" s="141">
        <v>5</v>
      </c>
      <c r="L169" s="207"/>
      <c r="M169" s="206"/>
      <c r="N169" s="207">
        <f t="shared" si="10"/>
        <v>0</v>
      </c>
      <c r="O169" s="203"/>
      <c r="P169" s="203"/>
      <c r="Q169" s="203"/>
      <c r="R169" s="132"/>
      <c r="T169" s="133" t="s">
        <v>3</v>
      </c>
      <c r="U169" s="36" t="s">
        <v>38</v>
      </c>
      <c r="V169" s="134">
        <v>0</v>
      </c>
      <c r="W169" s="134">
        <f t="shared" si="11"/>
        <v>0</v>
      </c>
      <c r="X169" s="134">
        <v>7.0000000000000007E-2</v>
      </c>
      <c r="Y169" s="134">
        <f t="shared" si="12"/>
        <v>0.35000000000000003</v>
      </c>
      <c r="Z169" s="134">
        <v>0</v>
      </c>
      <c r="AA169" s="135">
        <f t="shared" si="13"/>
        <v>0</v>
      </c>
      <c r="AR169" s="13" t="s">
        <v>144</v>
      </c>
      <c r="AT169" s="13" t="s">
        <v>145</v>
      </c>
      <c r="AU169" s="13" t="s">
        <v>120</v>
      </c>
      <c r="AY169" s="13" t="s">
        <v>114</v>
      </c>
      <c r="BE169" s="136">
        <f t="shared" si="14"/>
        <v>0</v>
      </c>
      <c r="BF169" s="136">
        <f t="shared" si="15"/>
        <v>0</v>
      </c>
      <c r="BG169" s="136">
        <f t="shared" si="16"/>
        <v>0</v>
      </c>
      <c r="BH169" s="136">
        <f t="shared" si="17"/>
        <v>0</v>
      </c>
      <c r="BI169" s="136">
        <f t="shared" si="18"/>
        <v>0</v>
      </c>
      <c r="BJ169" s="13" t="s">
        <v>120</v>
      </c>
      <c r="BK169" s="137">
        <f t="shared" si="19"/>
        <v>0</v>
      </c>
      <c r="BL169" s="13" t="s">
        <v>119</v>
      </c>
      <c r="BM169" s="13" t="s">
        <v>323</v>
      </c>
    </row>
    <row r="170" spans="2:65" s="1" customFormat="1" ht="31.5" customHeight="1">
      <c r="B170" s="127"/>
      <c r="C170" s="128" t="s">
        <v>324</v>
      </c>
      <c r="D170" s="128" t="s">
        <v>115</v>
      </c>
      <c r="E170" s="129" t="s">
        <v>325</v>
      </c>
      <c r="F170" s="202" t="s">
        <v>326</v>
      </c>
      <c r="G170" s="203"/>
      <c r="H170" s="203"/>
      <c r="I170" s="203"/>
      <c r="J170" s="130" t="s">
        <v>202</v>
      </c>
      <c r="K170" s="131">
        <v>170</v>
      </c>
      <c r="L170" s="204"/>
      <c r="M170" s="203"/>
      <c r="N170" s="204">
        <f t="shared" si="10"/>
        <v>0</v>
      </c>
      <c r="O170" s="203"/>
      <c r="P170" s="203"/>
      <c r="Q170" s="203"/>
      <c r="R170" s="132"/>
      <c r="T170" s="133" t="s">
        <v>3</v>
      </c>
      <c r="U170" s="36" t="s">
        <v>38</v>
      </c>
      <c r="V170" s="134">
        <v>0.64300000000000002</v>
      </c>
      <c r="W170" s="134">
        <f t="shared" si="11"/>
        <v>109.31</v>
      </c>
      <c r="X170" s="134">
        <v>4.6800000000000001E-3</v>
      </c>
      <c r="Y170" s="134">
        <f t="shared" si="12"/>
        <v>0.79559999999999997</v>
      </c>
      <c r="Z170" s="134">
        <v>0</v>
      </c>
      <c r="AA170" s="135">
        <f t="shared" si="13"/>
        <v>0</v>
      </c>
      <c r="AR170" s="13" t="s">
        <v>119</v>
      </c>
      <c r="AT170" s="13" t="s">
        <v>115</v>
      </c>
      <c r="AU170" s="13" t="s">
        <v>120</v>
      </c>
      <c r="AY170" s="13" t="s">
        <v>114</v>
      </c>
      <c r="BE170" s="136">
        <f t="shared" si="14"/>
        <v>0</v>
      </c>
      <c r="BF170" s="136">
        <f t="shared" si="15"/>
        <v>0</v>
      </c>
      <c r="BG170" s="136">
        <f t="shared" si="16"/>
        <v>0</v>
      </c>
      <c r="BH170" s="136">
        <f t="shared" si="17"/>
        <v>0</v>
      </c>
      <c r="BI170" s="136">
        <f t="shared" si="18"/>
        <v>0</v>
      </c>
      <c r="BJ170" s="13" t="s">
        <v>120</v>
      </c>
      <c r="BK170" s="137">
        <f t="shared" si="19"/>
        <v>0</v>
      </c>
      <c r="BL170" s="13" t="s">
        <v>119</v>
      </c>
      <c r="BM170" s="13" t="s">
        <v>327</v>
      </c>
    </row>
    <row r="171" spans="2:65" s="1" customFormat="1" ht="31.5" customHeight="1">
      <c r="B171" s="127"/>
      <c r="C171" s="128" t="s">
        <v>328</v>
      </c>
      <c r="D171" s="128" t="s">
        <v>115</v>
      </c>
      <c r="E171" s="129" t="s">
        <v>329</v>
      </c>
      <c r="F171" s="202" t="s">
        <v>330</v>
      </c>
      <c r="G171" s="203"/>
      <c r="H171" s="203"/>
      <c r="I171" s="203"/>
      <c r="J171" s="130" t="s">
        <v>202</v>
      </c>
      <c r="K171" s="131">
        <v>18</v>
      </c>
      <c r="L171" s="204"/>
      <c r="M171" s="203"/>
      <c r="N171" s="204">
        <f t="shared" si="10"/>
        <v>0</v>
      </c>
      <c r="O171" s="203"/>
      <c r="P171" s="203"/>
      <c r="Q171" s="203"/>
      <c r="R171" s="132"/>
      <c r="T171" s="133" t="s">
        <v>3</v>
      </c>
      <c r="U171" s="36" t="s">
        <v>38</v>
      </c>
      <c r="V171" s="134">
        <v>1.0017502</v>
      </c>
      <c r="W171" s="134">
        <f t="shared" si="11"/>
        <v>18.031503600000001</v>
      </c>
      <c r="X171" s="134">
        <v>7.0203000000000002E-3</v>
      </c>
      <c r="Y171" s="134">
        <f t="shared" si="12"/>
        <v>0.12636540000000002</v>
      </c>
      <c r="Z171" s="134">
        <v>0</v>
      </c>
      <c r="AA171" s="135">
        <f t="shared" si="13"/>
        <v>0</v>
      </c>
      <c r="AR171" s="13" t="s">
        <v>119</v>
      </c>
      <c r="AT171" s="13" t="s">
        <v>115</v>
      </c>
      <c r="AU171" s="13" t="s">
        <v>120</v>
      </c>
      <c r="AY171" s="13" t="s">
        <v>114</v>
      </c>
      <c r="BE171" s="136">
        <f t="shared" si="14"/>
        <v>0</v>
      </c>
      <c r="BF171" s="136">
        <f t="shared" si="15"/>
        <v>0</v>
      </c>
      <c r="BG171" s="136">
        <f t="shared" si="16"/>
        <v>0</v>
      </c>
      <c r="BH171" s="136">
        <f t="shared" si="17"/>
        <v>0</v>
      </c>
      <c r="BI171" s="136">
        <f t="shared" si="18"/>
        <v>0</v>
      </c>
      <c r="BJ171" s="13" t="s">
        <v>120</v>
      </c>
      <c r="BK171" s="137">
        <f t="shared" si="19"/>
        <v>0</v>
      </c>
      <c r="BL171" s="13" t="s">
        <v>119</v>
      </c>
      <c r="BM171" s="13" t="s">
        <v>331</v>
      </c>
    </row>
    <row r="172" spans="2:65" s="1" customFormat="1" ht="31.5" customHeight="1">
      <c r="B172" s="127"/>
      <c r="C172" s="138" t="s">
        <v>332</v>
      </c>
      <c r="D172" s="138" t="s">
        <v>145</v>
      </c>
      <c r="E172" s="139" t="s">
        <v>333</v>
      </c>
      <c r="F172" s="205" t="s">
        <v>334</v>
      </c>
      <c r="G172" s="206"/>
      <c r="H172" s="206"/>
      <c r="I172" s="206"/>
      <c r="J172" s="140" t="s">
        <v>202</v>
      </c>
      <c r="K172" s="141">
        <v>5</v>
      </c>
      <c r="L172" s="207"/>
      <c r="M172" s="206"/>
      <c r="N172" s="207">
        <f t="shared" si="10"/>
        <v>0</v>
      </c>
      <c r="O172" s="203"/>
      <c r="P172" s="203"/>
      <c r="Q172" s="203"/>
      <c r="R172" s="132"/>
      <c r="T172" s="133" t="s">
        <v>3</v>
      </c>
      <c r="U172" s="36" t="s">
        <v>38</v>
      </c>
      <c r="V172" s="134">
        <v>0</v>
      </c>
      <c r="W172" s="134">
        <f t="shared" si="11"/>
        <v>0</v>
      </c>
      <c r="X172" s="134">
        <v>0.06</v>
      </c>
      <c r="Y172" s="134">
        <f t="shared" si="12"/>
        <v>0.3</v>
      </c>
      <c r="Z172" s="134">
        <v>0</v>
      </c>
      <c r="AA172" s="135">
        <f t="shared" si="13"/>
        <v>0</v>
      </c>
      <c r="AR172" s="13" t="s">
        <v>144</v>
      </c>
      <c r="AT172" s="13" t="s">
        <v>145</v>
      </c>
      <c r="AU172" s="13" t="s">
        <v>120</v>
      </c>
      <c r="AY172" s="13" t="s">
        <v>114</v>
      </c>
      <c r="BE172" s="136">
        <f t="shared" si="14"/>
        <v>0</v>
      </c>
      <c r="BF172" s="136">
        <f t="shared" si="15"/>
        <v>0</v>
      </c>
      <c r="BG172" s="136">
        <f t="shared" si="16"/>
        <v>0</v>
      </c>
      <c r="BH172" s="136">
        <f t="shared" si="17"/>
        <v>0</v>
      </c>
      <c r="BI172" s="136">
        <f t="shared" si="18"/>
        <v>0</v>
      </c>
      <c r="BJ172" s="13" t="s">
        <v>120</v>
      </c>
      <c r="BK172" s="137">
        <f t="shared" si="19"/>
        <v>0</v>
      </c>
      <c r="BL172" s="13" t="s">
        <v>119</v>
      </c>
      <c r="BM172" s="13" t="s">
        <v>335</v>
      </c>
    </row>
    <row r="173" spans="2:65" s="1" customFormat="1" ht="46.5" customHeight="1">
      <c r="B173" s="127"/>
      <c r="C173" s="138" t="s">
        <v>336</v>
      </c>
      <c r="D173" s="138" t="s">
        <v>145</v>
      </c>
      <c r="E173" s="139" t="s">
        <v>337</v>
      </c>
      <c r="F173" s="205" t="s">
        <v>338</v>
      </c>
      <c r="G173" s="206"/>
      <c r="H173" s="206"/>
      <c r="I173" s="206"/>
      <c r="J173" s="140" t="s">
        <v>202</v>
      </c>
      <c r="K173" s="141">
        <v>13</v>
      </c>
      <c r="L173" s="207"/>
      <c r="M173" s="206"/>
      <c r="N173" s="207">
        <f t="shared" si="10"/>
        <v>0</v>
      </c>
      <c r="O173" s="203"/>
      <c r="P173" s="203"/>
      <c r="Q173" s="203"/>
      <c r="R173" s="132"/>
      <c r="T173" s="133" t="s">
        <v>3</v>
      </c>
      <c r="U173" s="36" t="s">
        <v>38</v>
      </c>
      <c r="V173" s="134">
        <v>0</v>
      </c>
      <c r="W173" s="134">
        <f t="shared" si="11"/>
        <v>0</v>
      </c>
      <c r="X173" s="134">
        <v>0.06</v>
      </c>
      <c r="Y173" s="134">
        <f t="shared" si="12"/>
        <v>0.78</v>
      </c>
      <c r="Z173" s="134">
        <v>0</v>
      </c>
      <c r="AA173" s="135">
        <f t="shared" si="13"/>
        <v>0</v>
      </c>
      <c r="AR173" s="13" t="s">
        <v>144</v>
      </c>
      <c r="AT173" s="13" t="s">
        <v>145</v>
      </c>
      <c r="AU173" s="13" t="s">
        <v>120</v>
      </c>
      <c r="AY173" s="13" t="s">
        <v>114</v>
      </c>
      <c r="BE173" s="136">
        <f t="shared" si="14"/>
        <v>0</v>
      </c>
      <c r="BF173" s="136">
        <f t="shared" si="15"/>
        <v>0</v>
      </c>
      <c r="BG173" s="136">
        <f t="shared" si="16"/>
        <v>0</v>
      </c>
      <c r="BH173" s="136">
        <f t="shared" si="17"/>
        <v>0</v>
      </c>
      <c r="BI173" s="136">
        <f t="shared" si="18"/>
        <v>0</v>
      </c>
      <c r="BJ173" s="13" t="s">
        <v>120</v>
      </c>
      <c r="BK173" s="137">
        <f t="shared" si="19"/>
        <v>0</v>
      </c>
      <c r="BL173" s="13" t="s">
        <v>119</v>
      </c>
      <c r="BM173" s="13" t="s">
        <v>339</v>
      </c>
    </row>
    <row r="174" spans="2:65" s="1" customFormat="1" ht="31.5" customHeight="1">
      <c r="B174" s="127"/>
      <c r="C174" s="128" t="s">
        <v>340</v>
      </c>
      <c r="D174" s="128" t="s">
        <v>115</v>
      </c>
      <c r="E174" s="129" t="s">
        <v>341</v>
      </c>
      <c r="F174" s="202" t="s">
        <v>342</v>
      </c>
      <c r="G174" s="203"/>
      <c r="H174" s="203"/>
      <c r="I174" s="203"/>
      <c r="J174" s="130" t="s">
        <v>202</v>
      </c>
      <c r="K174" s="131">
        <v>5</v>
      </c>
      <c r="L174" s="204"/>
      <c r="M174" s="203"/>
      <c r="N174" s="204">
        <f t="shared" si="10"/>
        <v>0</v>
      </c>
      <c r="O174" s="203"/>
      <c r="P174" s="203"/>
      <c r="Q174" s="203"/>
      <c r="R174" s="132"/>
      <c r="T174" s="133" t="s">
        <v>3</v>
      </c>
      <c r="U174" s="36" t="s">
        <v>38</v>
      </c>
      <c r="V174" s="134">
        <v>0.78075000000000006</v>
      </c>
      <c r="W174" s="134">
        <f t="shared" si="11"/>
        <v>3.9037500000000005</v>
      </c>
      <c r="X174" s="134">
        <v>4.6801999999999998E-3</v>
      </c>
      <c r="Y174" s="134">
        <f t="shared" si="12"/>
        <v>2.3400999999999998E-2</v>
      </c>
      <c r="Z174" s="134">
        <v>0</v>
      </c>
      <c r="AA174" s="135">
        <f t="shared" si="13"/>
        <v>0</v>
      </c>
      <c r="AR174" s="13" t="s">
        <v>119</v>
      </c>
      <c r="AT174" s="13" t="s">
        <v>115</v>
      </c>
      <c r="AU174" s="13" t="s">
        <v>120</v>
      </c>
      <c r="AY174" s="13" t="s">
        <v>114</v>
      </c>
      <c r="BE174" s="136">
        <f t="shared" si="14"/>
        <v>0</v>
      </c>
      <c r="BF174" s="136">
        <f t="shared" si="15"/>
        <v>0</v>
      </c>
      <c r="BG174" s="136">
        <f t="shared" si="16"/>
        <v>0</v>
      </c>
      <c r="BH174" s="136">
        <f t="shared" si="17"/>
        <v>0</v>
      </c>
      <c r="BI174" s="136">
        <f t="shared" si="18"/>
        <v>0</v>
      </c>
      <c r="BJ174" s="13" t="s">
        <v>120</v>
      </c>
      <c r="BK174" s="137">
        <f t="shared" si="19"/>
        <v>0</v>
      </c>
      <c r="BL174" s="13" t="s">
        <v>119</v>
      </c>
      <c r="BM174" s="13" t="s">
        <v>343</v>
      </c>
    </row>
    <row r="175" spans="2:65" s="1" customFormat="1" ht="31.5" customHeight="1">
      <c r="B175" s="127"/>
      <c r="C175" s="138" t="s">
        <v>344</v>
      </c>
      <c r="D175" s="138" t="s">
        <v>145</v>
      </c>
      <c r="E175" s="139" t="s">
        <v>345</v>
      </c>
      <c r="F175" s="205" t="s">
        <v>346</v>
      </c>
      <c r="G175" s="206"/>
      <c r="H175" s="206"/>
      <c r="I175" s="206"/>
      <c r="J175" s="140" t="s">
        <v>202</v>
      </c>
      <c r="K175" s="141">
        <v>5</v>
      </c>
      <c r="L175" s="207"/>
      <c r="M175" s="206"/>
      <c r="N175" s="207">
        <f t="shared" si="10"/>
        <v>0</v>
      </c>
      <c r="O175" s="203"/>
      <c r="P175" s="203"/>
      <c r="Q175" s="203"/>
      <c r="R175" s="132"/>
      <c r="T175" s="133" t="s">
        <v>3</v>
      </c>
      <c r="U175" s="36" t="s">
        <v>38</v>
      </c>
      <c r="V175" s="134">
        <v>0</v>
      </c>
      <c r="W175" s="134">
        <f t="shared" si="11"/>
        <v>0</v>
      </c>
      <c r="X175" s="134">
        <v>0.111</v>
      </c>
      <c r="Y175" s="134">
        <f t="shared" si="12"/>
        <v>0.55500000000000005</v>
      </c>
      <c r="Z175" s="134">
        <v>0</v>
      </c>
      <c r="AA175" s="135">
        <f t="shared" si="13"/>
        <v>0</v>
      </c>
      <c r="AR175" s="13" t="s">
        <v>144</v>
      </c>
      <c r="AT175" s="13" t="s">
        <v>145</v>
      </c>
      <c r="AU175" s="13" t="s">
        <v>120</v>
      </c>
      <c r="AY175" s="13" t="s">
        <v>114</v>
      </c>
      <c r="BE175" s="136">
        <f t="shared" si="14"/>
        <v>0</v>
      </c>
      <c r="BF175" s="136">
        <f t="shared" si="15"/>
        <v>0</v>
      </c>
      <c r="BG175" s="136">
        <f t="shared" si="16"/>
        <v>0</v>
      </c>
      <c r="BH175" s="136">
        <f t="shared" si="17"/>
        <v>0</v>
      </c>
      <c r="BI175" s="136">
        <f t="shared" si="18"/>
        <v>0</v>
      </c>
      <c r="BJ175" s="13" t="s">
        <v>120</v>
      </c>
      <c r="BK175" s="137">
        <f t="shared" si="19"/>
        <v>0</v>
      </c>
      <c r="BL175" s="13" t="s">
        <v>119</v>
      </c>
      <c r="BM175" s="13" t="s">
        <v>347</v>
      </c>
    </row>
    <row r="176" spans="2:65" s="1" customFormat="1" ht="31.5" customHeight="1">
      <c r="B176" s="127"/>
      <c r="C176" s="128" t="s">
        <v>348</v>
      </c>
      <c r="D176" s="128" t="s">
        <v>115</v>
      </c>
      <c r="E176" s="129" t="s">
        <v>349</v>
      </c>
      <c r="F176" s="202" t="s">
        <v>350</v>
      </c>
      <c r="G176" s="203"/>
      <c r="H176" s="203"/>
      <c r="I176" s="203"/>
      <c r="J176" s="130" t="s">
        <v>351</v>
      </c>
      <c r="K176" s="131">
        <v>1</v>
      </c>
      <c r="L176" s="204"/>
      <c r="M176" s="203"/>
      <c r="N176" s="204">
        <f t="shared" si="10"/>
        <v>0</v>
      </c>
      <c r="O176" s="203"/>
      <c r="P176" s="203"/>
      <c r="Q176" s="203"/>
      <c r="R176" s="132"/>
      <c r="T176" s="133" t="s">
        <v>3</v>
      </c>
      <c r="U176" s="36" t="s">
        <v>38</v>
      </c>
      <c r="V176" s="134">
        <v>0.91100000000000003</v>
      </c>
      <c r="W176" s="134">
        <f t="shared" si="11"/>
        <v>0.91100000000000003</v>
      </c>
      <c r="X176" s="134">
        <v>4.1799999999999997E-3</v>
      </c>
      <c r="Y176" s="134">
        <f t="shared" si="12"/>
        <v>4.1799999999999997E-3</v>
      </c>
      <c r="Z176" s="134">
        <v>0</v>
      </c>
      <c r="AA176" s="135">
        <f t="shared" si="13"/>
        <v>0</v>
      </c>
      <c r="AR176" s="13" t="s">
        <v>119</v>
      </c>
      <c r="AT176" s="13" t="s">
        <v>115</v>
      </c>
      <c r="AU176" s="13" t="s">
        <v>120</v>
      </c>
      <c r="AY176" s="13" t="s">
        <v>114</v>
      </c>
      <c r="BE176" s="136">
        <f t="shared" si="14"/>
        <v>0</v>
      </c>
      <c r="BF176" s="136">
        <f t="shared" si="15"/>
        <v>0</v>
      </c>
      <c r="BG176" s="136">
        <f t="shared" si="16"/>
        <v>0</v>
      </c>
      <c r="BH176" s="136">
        <f t="shared" si="17"/>
        <v>0</v>
      </c>
      <c r="BI176" s="136">
        <f t="shared" si="18"/>
        <v>0</v>
      </c>
      <c r="BJ176" s="13" t="s">
        <v>120</v>
      </c>
      <c r="BK176" s="137">
        <f t="shared" si="19"/>
        <v>0</v>
      </c>
      <c r="BL176" s="13" t="s">
        <v>119</v>
      </c>
      <c r="BM176" s="13" t="s">
        <v>352</v>
      </c>
    </row>
    <row r="177" spans="2:65" s="1" customFormat="1" ht="31.5" customHeight="1">
      <c r="B177" s="127"/>
      <c r="C177" s="128" t="s">
        <v>353</v>
      </c>
      <c r="D177" s="128" t="s">
        <v>115</v>
      </c>
      <c r="E177" s="129" t="s">
        <v>354</v>
      </c>
      <c r="F177" s="202" t="s">
        <v>355</v>
      </c>
      <c r="G177" s="203"/>
      <c r="H177" s="203"/>
      <c r="I177" s="203"/>
      <c r="J177" s="130" t="s">
        <v>351</v>
      </c>
      <c r="K177" s="131">
        <v>3</v>
      </c>
      <c r="L177" s="204"/>
      <c r="M177" s="203"/>
      <c r="N177" s="204">
        <f t="shared" si="10"/>
        <v>0</v>
      </c>
      <c r="O177" s="203"/>
      <c r="P177" s="203"/>
      <c r="Q177" s="203"/>
      <c r="R177" s="132"/>
      <c r="T177" s="133" t="s">
        <v>3</v>
      </c>
      <c r="U177" s="36" t="s">
        <v>38</v>
      </c>
      <c r="V177" s="134">
        <v>0.91100000000000003</v>
      </c>
      <c r="W177" s="134">
        <f t="shared" si="11"/>
        <v>2.7330000000000001</v>
      </c>
      <c r="X177" s="134">
        <v>4.1799999999999997E-3</v>
      </c>
      <c r="Y177" s="134">
        <f t="shared" si="12"/>
        <v>1.2539999999999999E-2</v>
      </c>
      <c r="Z177" s="134">
        <v>0</v>
      </c>
      <c r="AA177" s="135">
        <f t="shared" si="13"/>
        <v>0</v>
      </c>
      <c r="AR177" s="13" t="s">
        <v>119</v>
      </c>
      <c r="AT177" s="13" t="s">
        <v>115</v>
      </c>
      <c r="AU177" s="13" t="s">
        <v>120</v>
      </c>
      <c r="AY177" s="13" t="s">
        <v>114</v>
      </c>
      <c r="BE177" s="136">
        <f t="shared" si="14"/>
        <v>0</v>
      </c>
      <c r="BF177" s="136">
        <f t="shared" si="15"/>
        <v>0</v>
      </c>
      <c r="BG177" s="136">
        <f t="shared" si="16"/>
        <v>0</v>
      </c>
      <c r="BH177" s="136">
        <f t="shared" si="17"/>
        <v>0</v>
      </c>
      <c r="BI177" s="136">
        <f t="shared" si="18"/>
        <v>0</v>
      </c>
      <c r="BJ177" s="13" t="s">
        <v>120</v>
      </c>
      <c r="BK177" s="137">
        <f t="shared" si="19"/>
        <v>0</v>
      </c>
      <c r="BL177" s="13" t="s">
        <v>119</v>
      </c>
      <c r="BM177" s="13" t="s">
        <v>356</v>
      </c>
    </row>
    <row r="178" spans="2:65" s="1" customFormat="1" ht="22.5" customHeight="1">
      <c r="B178" s="127"/>
      <c r="C178" s="128" t="s">
        <v>357</v>
      </c>
      <c r="D178" s="128" t="s">
        <v>115</v>
      </c>
      <c r="E178" s="129" t="s">
        <v>358</v>
      </c>
      <c r="F178" s="202" t="s">
        <v>359</v>
      </c>
      <c r="G178" s="203"/>
      <c r="H178" s="203"/>
      <c r="I178" s="203"/>
      <c r="J178" s="130" t="s">
        <v>351</v>
      </c>
      <c r="K178" s="131">
        <v>1</v>
      </c>
      <c r="L178" s="204"/>
      <c r="M178" s="203"/>
      <c r="N178" s="204">
        <f t="shared" si="10"/>
        <v>0</v>
      </c>
      <c r="O178" s="203"/>
      <c r="P178" s="203"/>
      <c r="Q178" s="203"/>
      <c r="R178" s="132"/>
      <c r="T178" s="133" t="s">
        <v>3</v>
      </c>
      <c r="U178" s="36" t="s">
        <v>38</v>
      </c>
      <c r="V178" s="134">
        <v>0.91100000000000003</v>
      </c>
      <c r="W178" s="134">
        <f t="shared" si="11"/>
        <v>0.91100000000000003</v>
      </c>
      <c r="X178" s="134">
        <v>4.1799999999999997E-3</v>
      </c>
      <c r="Y178" s="134">
        <f t="shared" si="12"/>
        <v>4.1799999999999997E-3</v>
      </c>
      <c r="Z178" s="134">
        <v>0</v>
      </c>
      <c r="AA178" s="135">
        <f t="shared" si="13"/>
        <v>0</v>
      </c>
      <c r="AR178" s="13" t="s">
        <v>119</v>
      </c>
      <c r="AT178" s="13" t="s">
        <v>115</v>
      </c>
      <c r="AU178" s="13" t="s">
        <v>120</v>
      </c>
      <c r="AY178" s="13" t="s">
        <v>114</v>
      </c>
      <c r="BE178" s="136">
        <f t="shared" si="14"/>
        <v>0</v>
      </c>
      <c r="BF178" s="136">
        <f t="shared" si="15"/>
        <v>0</v>
      </c>
      <c r="BG178" s="136">
        <f t="shared" si="16"/>
        <v>0</v>
      </c>
      <c r="BH178" s="136">
        <f t="shared" si="17"/>
        <v>0</v>
      </c>
      <c r="BI178" s="136">
        <f t="shared" si="18"/>
        <v>0</v>
      </c>
      <c r="BJ178" s="13" t="s">
        <v>120</v>
      </c>
      <c r="BK178" s="137">
        <f t="shared" si="19"/>
        <v>0</v>
      </c>
      <c r="BL178" s="13" t="s">
        <v>119</v>
      </c>
      <c r="BM178" s="13" t="s">
        <v>360</v>
      </c>
    </row>
    <row r="179" spans="2:65" s="1" customFormat="1" ht="44.25" customHeight="1">
      <c r="B179" s="127"/>
      <c r="C179" s="128" t="s">
        <v>361</v>
      </c>
      <c r="D179" s="128" t="s">
        <v>115</v>
      </c>
      <c r="E179" s="129" t="s">
        <v>362</v>
      </c>
      <c r="F179" s="202" t="s">
        <v>363</v>
      </c>
      <c r="G179" s="203"/>
      <c r="H179" s="203"/>
      <c r="I179" s="203"/>
      <c r="J179" s="130" t="s">
        <v>351</v>
      </c>
      <c r="K179" s="131">
        <v>1</v>
      </c>
      <c r="L179" s="204"/>
      <c r="M179" s="203"/>
      <c r="N179" s="204">
        <f t="shared" si="10"/>
        <v>0</v>
      </c>
      <c r="O179" s="203"/>
      <c r="P179" s="203"/>
      <c r="Q179" s="203"/>
      <c r="R179" s="132"/>
      <c r="T179" s="133" t="s">
        <v>3</v>
      </c>
      <c r="U179" s="36" t="s">
        <v>38</v>
      </c>
      <c r="V179" s="134">
        <v>0.91100000000000003</v>
      </c>
      <c r="W179" s="134">
        <f t="shared" si="11"/>
        <v>0.91100000000000003</v>
      </c>
      <c r="X179" s="134">
        <v>3.5</v>
      </c>
      <c r="Y179" s="134">
        <f t="shared" si="12"/>
        <v>3.5</v>
      </c>
      <c r="Z179" s="134">
        <v>0</v>
      </c>
      <c r="AA179" s="135">
        <f t="shared" si="13"/>
        <v>0</v>
      </c>
      <c r="AR179" s="13" t="s">
        <v>119</v>
      </c>
      <c r="AT179" s="13" t="s">
        <v>115</v>
      </c>
      <c r="AU179" s="13" t="s">
        <v>120</v>
      </c>
      <c r="AY179" s="13" t="s">
        <v>114</v>
      </c>
      <c r="BE179" s="136">
        <f t="shared" si="14"/>
        <v>0</v>
      </c>
      <c r="BF179" s="136">
        <f t="shared" si="15"/>
        <v>0</v>
      </c>
      <c r="BG179" s="136">
        <f t="shared" si="16"/>
        <v>0</v>
      </c>
      <c r="BH179" s="136">
        <f t="shared" si="17"/>
        <v>0</v>
      </c>
      <c r="BI179" s="136">
        <f t="shared" si="18"/>
        <v>0</v>
      </c>
      <c r="BJ179" s="13" t="s">
        <v>120</v>
      </c>
      <c r="BK179" s="137">
        <f t="shared" si="19"/>
        <v>0</v>
      </c>
      <c r="BL179" s="13" t="s">
        <v>119</v>
      </c>
      <c r="BM179" s="13" t="s">
        <v>364</v>
      </c>
    </row>
    <row r="180" spans="2:65" s="1" customFormat="1" ht="31.5" customHeight="1">
      <c r="B180" s="127"/>
      <c r="C180" s="128" t="s">
        <v>365</v>
      </c>
      <c r="D180" s="128" t="s">
        <v>115</v>
      </c>
      <c r="E180" s="129" t="s">
        <v>366</v>
      </c>
      <c r="F180" s="202" t="s">
        <v>367</v>
      </c>
      <c r="G180" s="203"/>
      <c r="H180" s="203"/>
      <c r="I180" s="203"/>
      <c r="J180" s="130" t="s">
        <v>351</v>
      </c>
      <c r="K180" s="131">
        <v>1</v>
      </c>
      <c r="L180" s="204"/>
      <c r="M180" s="203"/>
      <c r="N180" s="204">
        <f t="shared" si="10"/>
        <v>0</v>
      </c>
      <c r="O180" s="203"/>
      <c r="P180" s="203"/>
      <c r="Q180" s="203"/>
      <c r="R180" s="132"/>
      <c r="T180" s="133" t="s">
        <v>3</v>
      </c>
      <c r="U180" s="36" t="s">
        <v>38</v>
      </c>
      <c r="V180" s="134">
        <v>0.91100000000000003</v>
      </c>
      <c r="W180" s="134">
        <f t="shared" si="11"/>
        <v>0.91100000000000003</v>
      </c>
      <c r="X180" s="134">
        <v>1.2</v>
      </c>
      <c r="Y180" s="134">
        <f t="shared" si="12"/>
        <v>1.2</v>
      </c>
      <c r="Z180" s="134">
        <v>0</v>
      </c>
      <c r="AA180" s="135">
        <f t="shared" si="13"/>
        <v>0</v>
      </c>
      <c r="AR180" s="13" t="s">
        <v>119</v>
      </c>
      <c r="AT180" s="13" t="s">
        <v>115</v>
      </c>
      <c r="AU180" s="13" t="s">
        <v>120</v>
      </c>
      <c r="AY180" s="13" t="s">
        <v>114</v>
      </c>
      <c r="BE180" s="136">
        <f t="shared" si="14"/>
        <v>0</v>
      </c>
      <c r="BF180" s="136">
        <f t="shared" si="15"/>
        <v>0</v>
      </c>
      <c r="BG180" s="136">
        <f t="shared" si="16"/>
        <v>0</v>
      </c>
      <c r="BH180" s="136">
        <f t="shared" si="17"/>
        <v>0</v>
      </c>
      <c r="BI180" s="136">
        <f t="shared" si="18"/>
        <v>0</v>
      </c>
      <c r="BJ180" s="13" t="s">
        <v>120</v>
      </c>
      <c r="BK180" s="137">
        <f t="shared" si="19"/>
        <v>0</v>
      </c>
      <c r="BL180" s="13" t="s">
        <v>119</v>
      </c>
      <c r="BM180" s="13" t="s">
        <v>368</v>
      </c>
    </row>
    <row r="181" spans="2:65" s="1" customFormat="1" ht="31.5" customHeight="1">
      <c r="B181" s="127"/>
      <c r="C181" s="128" t="s">
        <v>369</v>
      </c>
      <c r="D181" s="128" t="s">
        <v>115</v>
      </c>
      <c r="E181" s="129" t="s">
        <v>370</v>
      </c>
      <c r="F181" s="202" t="s">
        <v>371</v>
      </c>
      <c r="G181" s="203"/>
      <c r="H181" s="203"/>
      <c r="I181" s="203"/>
      <c r="J181" s="130" t="s">
        <v>351</v>
      </c>
      <c r="K181" s="131">
        <v>2</v>
      </c>
      <c r="L181" s="204"/>
      <c r="M181" s="203"/>
      <c r="N181" s="204">
        <f t="shared" si="10"/>
        <v>0</v>
      </c>
      <c r="O181" s="203"/>
      <c r="P181" s="203"/>
      <c r="Q181" s="203"/>
      <c r="R181" s="132"/>
      <c r="T181" s="133" t="s">
        <v>3</v>
      </c>
      <c r="U181" s="36" t="s">
        <v>38</v>
      </c>
      <c r="V181" s="134">
        <v>0.96499999999999997</v>
      </c>
      <c r="W181" s="134">
        <f t="shared" si="11"/>
        <v>1.93</v>
      </c>
      <c r="X181" s="134">
        <v>6.9999999999999994E-5</v>
      </c>
      <c r="Y181" s="134">
        <f t="shared" si="12"/>
        <v>1.3999999999999999E-4</v>
      </c>
      <c r="Z181" s="134">
        <v>0</v>
      </c>
      <c r="AA181" s="135">
        <f t="shared" si="13"/>
        <v>0</v>
      </c>
      <c r="AR181" s="13" t="s">
        <v>119</v>
      </c>
      <c r="AT181" s="13" t="s">
        <v>115</v>
      </c>
      <c r="AU181" s="13" t="s">
        <v>120</v>
      </c>
      <c r="AY181" s="13" t="s">
        <v>114</v>
      </c>
      <c r="BE181" s="136">
        <f t="shared" si="14"/>
        <v>0</v>
      </c>
      <c r="BF181" s="136">
        <f t="shared" si="15"/>
        <v>0</v>
      </c>
      <c r="BG181" s="136">
        <f t="shared" si="16"/>
        <v>0</v>
      </c>
      <c r="BH181" s="136">
        <f t="shared" si="17"/>
        <v>0</v>
      </c>
      <c r="BI181" s="136">
        <f t="shared" si="18"/>
        <v>0</v>
      </c>
      <c r="BJ181" s="13" t="s">
        <v>120</v>
      </c>
      <c r="BK181" s="137">
        <f t="shared" si="19"/>
        <v>0</v>
      </c>
      <c r="BL181" s="13" t="s">
        <v>119</v>
      </c>
      <c r="BM181" s="13" t="s">
        <v>372</v>
      </c>
    </row>
    <row r="182" spans="2:65" s="1" customFormat="1" ht="31.5" customHeight="1">
      <c r="B182" s="127"/>
      <c r="C182" s="128" t="s">
        <v>373</v>
      </c>
      <c r="D182" s="128" t="s">
        <v>115</v>
      </c>
      <c r="E182" s="129" t="s">
        <v>374</v>
      </c>
      <c r="F182" s="202" t="s">
        <v>375</v>
      </c>
      <c r="G182" s="203"/>
      <c r="H182" s="203"/>
      <c r="I182" s="203"/>
      <c r="J182" s="130" t="s">
        <v>197</v>
      </c>
      <c r="K182" s="131">
        <v>185</v>
      </c>
      <c r="L182" s="204"/>
      <c r="M182" s="203"/>
      <c r="N182" s="204">
        <f t="shared" si="10"/>
        <v>0</v>
      </c>
      <c r="O182" s="203"/>
      <c r="P182" s="203"/>
      <c r="Q182" s="203"/>
      <c r="R182" s="132"/>
      <c r="T182" s="133" t="s">
        <v>3</v>
      </c>
      <c r="U182" s="36" t="s">
        <v>38</v>
      </c>
      <c r="V182" s="134">
        <v>0.43967000000000001</v>
      </c>
      <c r="W182" s="134">
        <f t="shared" si="11"/>
        <v>81.338949999999997</v>
      </c>
      <c r="X182" s="134">
        <v>0</v>
      </c>
      <c r="Y182" s="134">
        <f t="shared" si="12"/>
        <v>0</v>
      </c>
      <c r="Z182" s="134">
        <v>0</v>
      </c>
      <c r="AA182" s="135">
        <f t="shared" si="13"/>
        <v>0</v>
      </c>
      <c r="AR182" s="13" t="s">
        <v>178</v>
      </c>
      <c r="AT182" s="13" t="s">
        <v>115</v>
      </c>
      <c r="AU182" s="13" t="s">
        <v>120</v>
      </c>
      <c r="AY182" s="13" t="s">
        <v>114</v>
      </c>
      <c r="BE182" s="136">
        <f t="shared" si="14"/>
        <v>0</v>
      </c>
      <c r="BF182" s="136">
        <f t="shared" si="15"/>
        <v>0</v>
      </c>
      <c r="BG182" s="136">
        <f t="shared" si="16"/>
        <v>0</v>
      </c>
      <c r="BH182" s="136">
        <f t="shared" si="17"/>
        <v>0</v>
      </c>
      <c r="BI182" s="136">
        <f t="shared" si="18"/>
        <v>0</v>
      </c>
      <c r="BJ182" s="13" t="s">
        <v>120</v>
      </c>
      <c r="BK182" s="137">
        <f t="shared" si="19"/>
        <v>0</v>
      </c>
      <c r="BL182" s="13" t="s">
        <v>178</v>
      </c>
      <c r="BM182" s="13" t="s">
        <v>376</v>
      </c>
    </row>
    <row r="183" spans="2:65" s="1" customFormat="1" ht="31.5" customHeight="1">
      <c r="B183" s="127"/>
      <c r="C183" s="128" t="s">
        <v>377</v>
      </c>
      <c r="D183" s="128" t="s">
        <v>115</v>
      </c>
      <c r="E183" s="129" t="s">
        <v>378</v>
      </c>
      <c r="F183" s="202" t="s">
        <v>379</v>
      </c>
      <c r="G183" s="203"/>
      <c r="H183" s="203"/>
      <c r="I183" s="203"/>
      <c r="J183" s="130" t="s">
        <v>197</v>
      </c>
      <c r="K183" s="131">
        <v>185</v>
      </c>
      <c r="L183" s="204"/>
      <c r="M183" s="203"/>
      <c r="N183" s="204">
        <f t="shared" si="10"/>
        <v>0</v>
      </c>
      <c r="O183" s="203"/>
      <c r="P183" s="203"/>
      <c r="Q183" s="203"/>
      <c r="R183" s="132"/>
      <c r="T183" s="133" t="s">
        <v>3</v>
      </c>
      <c r="U183" s="36" t="s">
        <v>38</v>
      </c>
      <c r="V183" s="134">
        <v>0.44</v>
      </c>
      <c r="W183" s="134">
        <f t="shared" si="11"/>
        <v>81.400000000000006</v>
      </c>
      <c r="X183" s="134">
        <v>0</v>
      </c>
      <c r="Y183" s="134">
        <f t="shared" si="12"/>
        <v>0</v>
      </c>
      <c r="Z183" s="134">
        <v>0</v>
      </c>
      <c r="AA183" s="135">
        <f t="shared" si="13"/>
        <v>0</v>
      </c>
      <c r="AR183" s="13" t="s">
        <v>178</v>
      </c>
      <c r="AT183" s="13" t="s">
        <v>115</v>
      </c>
      <c r="AU183" s="13" t="s">
        <v>120</v>
      </c>
      <c r="AY183" s="13" t="s">
        <v>114</v>
      </c>
      <c r="BE183" s="136">
        <f t="shared" si="14"/>
        <v>0</v>
      </c>
      <c r="BF183" s="136">
        <f t="shared" si="15"/>
        <v>0</v>
      </c>
      <c r="BG183" s="136">
        <f t="shared" si="16"/>
        <v>0</v>
      </c>
      <c r="BH183" s="136">
        <f t="shared" si="17"/>
        <v>0</v>
      </c>
      <c r="BI183" s="136">
        <f t="shared" si="18"/>
        <v>0</v>
      </c>
      <c r="BJ183" s="13" t="s">
        <v>120</v>
      </c>
      <c r="BK183" s="137">
        <f t="shared" si="19"/>
        <v>0</v>
      </c>
      <c r="BL183" s="13" t="s">
        <v>178</v>
      </c>
      <c r="BM183" s="13" t="s">
        <v>380</v>
      </c>
    </row>
    <row r="184" spans="2:65" s="9" customFormat="1" ht="29.85" customHeight="1">
      <c r="B184" s="116"/>
      <c r="C184" s="117"/>
      <c r="D184" s="126" t="s">
        <v>98</v>
      </c>
      <c r="E184" s="126"/>
      <c r="F184" s="126"/>
      <c r="G184" s="126"/>
      <c r="H184" s="126"/>
      <c r="I184" s="126"/>
      <c r="J184" s="126"/>
      <c r="K184" s="126"/>
      <c r="L184" s="126"/>
      <c r="M184" s="126"/>
      <c r="N184" s="215">
        <f>BK184</f>
        <v>0</v>
      </c>
      <c r="O184" s="216"/>
      <c r="P184" s="216"/>
      <c r="Q184" s="216"/>
      <c r="R184" s="119"/>
      <c r="T184" s="120"/>
      <c r="U184" s="117"/>
      <c r="V184" s="117"/>
      <c r="W184" s="121">
        <f>SUM(W185:W187)</f>
        <v>105.2324899944</v>
      </c>
      <c r="X184" s="117"/>
      <c r="Y184" s="121">
        <f>SUM(Y185:Y187)</f>
        <v>0</v>
      </c>
      <c r="Z184" s="117"/>
      <c r="AA184" s="122">
        <f>SUM(AA185:AA187)</f>
        <v>0</v>
      </c>
      <c r="AR184" s="123" t="s">
        <v>78</v>
      </c>
      <c r="AT184" s="124" t="s">
        <v>70</v>
      </c>
      <c r="AU184" s="124" t="s">
        <v>78</v>
      </c>
      <c r="AY184" s="123" t="s">
        <v>114</v>
      </c>
      <c r="BK184" s="125">
        <f>SUM(BK185:BK187)</f>
        <v>0</v>
      </c>
    </row>
    <row r="185" spans="2:65" s="1" customFormat="1" ht="47.25" customHeight="1">
      <c r="B185" s="127"/>
      <c r="C185" s="128" t="s">
        <v>381</v>
      </c>
      <c r="D185" s="128" t="s">
        <v>115</v>
      </c>
      <c r="E185" s="129" t="s">
        <v>382</v>
      </c>
      <c r="F185" s="202" t="s">
        <v>383</v>
      </c>
      <c r="G185" s="203"/>
      <c r="H185" s="203"/>
      <c r="I185" s="203"/>
      <c r="J185" s="130" t="s">
        <v>172</v>
      </c>
      <c r="K185" s="131">
        <v>34.509</v>
      </c>
      <c r="L185" s="204"/>
      <c r="M185" s="203"/>
      <c r="N185" s="204">
        <f>ROUND(L185*K185,3)</f>
        <v>0</v>
      </c>
      <c r="O185" s="203"/>
      <c r="P185" s="203"/>
      <c r="Q185" s="203"/>
      <c r="R185" s="132"/>
      <c r="T185" s="133" t="s">
        <v>3</v>
      </c>
      <c r="U185" s="36" t="s">
        <v>38</v>
      </c>
      <c r="V185" s="134">
        <v>1.2899061999999999</v>
      </c>
      <c r="W185" s="134">
        <f>V185*K185</f>
        <v>44.513373055799995</v>
      </c>
      <c r="X185" s="134">
        <v>0</v>
      </c>
      <c r="Y185" s="134">
        <f>X185*K185</f>
        <v>0</v>
      </c>
      <c r="Z185" s="134">
        <v>0</v>
      </c>
      <c r="AA185" s="135">
        <f>Z185*K185</f>
        <v>0</v>
      </c>
      <c r="AR185" s="13" t="s">
        <v>119</v>
      </c>
      <c r="AT185" s="13" t="s">
        <v>115</v>
      </c>
      <c r="AU185" s="13" t="s">
        <v>120</v>
      </c>
      <c r="AY185" s="13" t="s">
        <v>114</v>
      </c>
      <c r="BE185" s="136">
        <f>IF(U185="základná",N185,0)</f>
        <v>0</v>
      </c>
      <c r="BF185" s="136">
        <f>IF(U185="znížená",N185,0)</f>
        <v>0</v>
      </c>
      <c r="BG185" s="136">
        <f>IF(U185="zákl. prenesená",N185,0)</f>
        <v>0</v>
      </c>
      <c r="BH185" s="136">
        <f>IF(U185="zníž. prenesená",N185,0)</f>
        <v>0</v>
      </c>
      <c r="BI185" s="136">
        <f>IF(U185="nulová",N185,0)</f>
        <v>0</v>
      </c>
      <c r="BJ185" s="13" t="s">
        <v>120</v>
      </c>
      <c r="BK185" s="137">
        <f>ROUND(L185*K185,3)</f>
        <v>0</v>
      </c>
      <c r="BL185" s="13" t="s">
        <v>119</v>
      </c>
      <c r="BM185" s="13" t="s">
        <v>384</v>
      </c>
    </row>
    <row r="186" spans="2:65" s="1" customFormat="1" ht="44.25" customHeight="1">
      <c r="B186" s="127"/>
      <c r="C186" s="128" t="s">
        <v>385</v>
      </c>
      <c r="D186" s="128" t="s">
        <v>115</v>
      </c>
      <c r="E186" s="129" t="s">
        <v>386</v>
      </c>
      <c r="F186" s="202" t="s">
        <v>387</v>
      </c>
      <c r="G186" s="203"/>
      <c r="H186" s="203"/>
      <c r="I186" s="203"/>
      <c r="J186" s="130" t="s">
        <v>172</v>
      </c>
      <c r="K186" s="131">
        <v>34.509</v>
      </c>
      <c r="L186" s="204"/>
      <c r="M186" s="203"/>
      <c r="N186" s="204">
        <f>ROUND(L186*K186,3)</f>
        <v>0</v>
      </c>
      <c r="O186" s="203"/>
      <c r="P186" s="203"/>
      <c r="Q186" s="203"/>
      <c r="R186" s="132"/>
      <c r="T186" s="133" t="s">
        <v>3</v>
      </c>
      <c r="U186" s="36" t="s">
        <v>38</v>
      </c>
      <c r="V186" s="134">
        <v>1.4364026000000001</v>
      </c>
      <c r="W186" s="134">
        <f>V186*K186</f>
        <v>49.568817323400005</v>
      </c>
      <c r="X186" s="134">
        <v>0</v>
      </c>
      <c r="Y186" s="134">
        <f>X186*K186</f>
        <v>0</v>
      </c>
      <c r="Z186" s="134">
        <v>0</v>
      </c>
      <c r="AA186" s="135">
        <f>Z186*K186</f>
        <v>0</v>
      </c>
      <c r="AR186" s="13" t="s">
        <v>119</v>
      </c>
      <c r="AT186" s="13" t="s">
        <v>115</v>
      </c>
      <c r="AU186" s="13" t="s">
        <v>120</v>
      </c>
      <c r="AY186" s="13" t="s">
        <v>114</v>
      </c>
      <c r="BE186" s="136">
        <f>IF(U186="základná",N186,0)</f>
        <v>0</v>
      </c>
      <c r="BF186" s="136">
        <f>IF(U186="znížená",N186,0)</f>
        <v>0</v>
      </c>
      <c r="BG186" s="136">
        <f>IF(U186="zákl. prenesená",N186,0)</f>
        <v>0</v>
      </c>
      <c r="BH186" s="136">
        <f>IF(U186="zníž. prenesená",N186,0)</f>
        <v>0</v>
      </c>
      <c r="BI186" s="136">
        <f>IF(U186="nulová",N186,0)</f>
        <v>0</v>
      </c>
      <c r="BJ186" s="13" t="s">
        <v>120</v>
      </c>
      <c r="BK186" s="137">
        <f>ROUND(L186*K186,3)</f>
        <v>0</v>
      </c>
      <c r="BL186" s="13" t="s">
        <v>119</v>
      </c>
      <c r="BM186" s="13" t="s">
        <v>388</v>
      </c>
    </row>
    <row r="187" spans="2:65" s="1" customFormat="1" ht="31.5" customHeight="1">
      <c r="B187" s="127"/>
      <c r="C187" s="128" t="s">
        <v>389</v>
      </c>
      <c r="D187" s="128" t="s">
        <v>115</v>
      </c>
      <c r="E187" s="129" t="s">
        <v>390</v>
      </c>
      <c r="F187" s="202" t="s">
        <v>391</v>
      </c>
      <c r="G187" s="203"/>
      <c r="H187" s="203"/>
      <c r="I187" s="203"/>
      <c r="J187" s="130" t="s">
        <v>172</v>
      </c>
      <c r="K187" s="131">
        <v>34.509</v>
      </c>
      <c r="L187" s="204"/>
      <c r="M187" s="203"/>
      <c r="N187" s="204">
        <f>ROUND(L187*K187,3)</f>
        <v>0</v>
      </c>
      <c r="O187" s="203"/>
      <c r="P187" s="203"/>
      <c r="Q187" s="203"/>
      <c r="R187" s="132"/>
      <c r="T187" s="133" t="s">
        <v>3</v>
      </c>
      <c r="U187" s="142" t="s">
        <v>38</v>
      </c>
      <c r="V187" s="143">
        <v>0.32311279999999998</v>
      </c>
      <c r="W187" s="143">
        <f>V187*K187</f>
        <v>11.1502996152</v>
      </c>
      <c r="X187" s="143">
        <v>0</v>
      </c>
      <c r="Y187" s="143">
        <f>X187*K187</f>
        <v>0</v>
      </c>
      <c r="Z187" s="143">
        <v>0</v>
      </c>
      <c r="AA187" s="144">
        <f>Z187*K187</f>
        <v>0</v>
      </c>
      <c r="AR187" s="13" t="s">
        <v>119</v>
      </c>
      <c r="AT187" s="13" t="s">
        <v>115</v>
      </c>
      <c r="AU187" s="13" t="s">
        <v>120</v>
      </c>
      <c r="AY187" s="13" t="s">
        <v>114</v>
      </c>
      <c r="BE187" s="136">
        <f>IF(U187="základná",N187,0)</f>
        <v>0</v>
      </c>
      <c r="BF187" s="136">
        <f>IF(U187="znížená",N187,0)</f>
        <v>0</v>
      </c>
      <c r="BG187" s="136">
        <f>IF(U187="zákl. prenesená",N187,0)</f>
        <v>0</v>
      </c>
      <c r="BH187" s="136">
        <f>IF(U187="zníž. prenesená",N187,0)</f>
        <v>0</v>
      </c>
      <c r="BI187" s="136">
        <f>IF(U187="nulová",N187,0)</f>
        <v>0</v>
      </c>
      <c r="BJ187" s="13" t="s">
        <v>120</v>
      </c>
      <c r="BK187" s="137">
        <f>ROUND(L187*K187,3)</f>
        <v>0</v>
      </c>
      <c r="BL187" s="13" t="s">
        <v>119</v>
      </c>
      <c r="BM187" s="13" t="s">
        <v>392</v>
      </c>
    </row>
    <row r="188" spans="2:65" s="1" customFormat="1" ht="6.95" customHeight="1">
      <c r="B188" s="51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3"/>
    </row>
  </sheetData>
  <mergeCells count="265">
    <mergeCell ref="H1:K1"/>
    <mergeCell ref="S2:AC2"/>
    <mergeCell ref="F187:I187"/>
    <mergeCell ref="L187:M187"/>
    <mergeCell ref="N187:Q187"/>
    <mergeCell ref="N114:Q114"/>
    <mergeCell ref="N115:Q115"/>
    <mergeCell ref="N116:Q116"/>
    <mergeCell ref="N131:Q131"/>
    <mergeCell ref="N137:Q137"/>
    <mergeCell ref="N184:Q184"/>
    <mergeCell ref="F183:I183"/>
    <mergeCell ref="L183:M183"/>
    <mergeCell ref="N183:Q183"/>
    <mergeCell ref="F185:I185"/>
    <mergeCell ref="L185:M185"/>
    <mergeCell ref="N185:Q185"/>
    <mergeCell ref="F186:I186"/>
    <mergeCell ref="L186:M186"/>
    <mergeCell ref="N186:Q186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0:I130"/>
    <mergeCell ref="L130:M130"/>
    <mergeCell ref="N130:Q130"/>
    <mergeCell ref="F132:I132"/>
    <mergeCell ref="L132:M132"/>
    <mergeCell ref="N132:Q132"/>
    <mergeCell ref="F133:I133"/>
    <mergeCell ref="L133:M133"/>
    <mergeCell ref="N133:Q133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18:I118"/>
    <mergeCell ref="L118:M118"/>
    <mergeCell ref="N118:Q118"/>
    <mergeCell ref="F119:I119"/>
    <mergeCell ref="L119:M119"/>
    <mergeCell ref="N119:Q119"/>
    <mergeCell ref="F120:I120"/>
    <mergeCell ref="L120:M120"/>
    <mergeCell ref="N120:Q120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ácia rozpočtu" display="2) Rekapitulácia rozpočtu"/>
    <hyperlink ref="L1" location="C113" tooltip="Rozpočet" display="3) Rozpočet"/>
    <hyperlink ref="S1:T1" location="'Rekapitulácia stavby'!C2" tooltip="Rekapitulácia stavby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2018-04-03 - SO 03 - Reko...</vt:lpstr>
      <vt:lpstr>'2018-04-03 - SO 03 - Reko...'!Názvy_tlače</vt:lpstr>
      <vt:lpstr>'Rekapitulácia stavby'!Názvy_tlače</vt:lpstr>
      <vt:lpstr>'2018-04-03 - SO 03 - Reko...'!Oblasť_tlače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VladoCivan-PC\Vlado Civan</dc:creator>
  <cp:lastModifiedBy>Vlado</cp:lastModifiedBy>
  <cp:lastPrinted>2018-02-26T17:47:12Z</cp:lastPrinted>
  <dcterms:created xsi:type="dcterms:W3CDTF">2018-02-26T12:52:59Z</dcterms:created>
  <dcterms:modified xsi:type="dcterms:W3CDTF">2018-02-26T18:51:30Z</dcterms:modified>
</cp:coreProperties>
</file>